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3 год\Изменения в ПФХД №7 от 14.12.2023\"/>
    </mc:Choice>
  </mc:AlternateContent>
  <xr:revisionPtr revIDLastSave="0" documentId="13_ncr:1_{11736143-6ABB-4D59-A426-E69CECC1B0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4" i="1" l="1"/>
  <c r="J320" i="1"/>
  <c r="J316" i="1"/>
  <c r="J283" i="1"/>
  <c r="J256" i="1"/>
  <c r="J161" i="1"/>
  <c r="J325" i="1" l="1"/>
  <c r="J311" i="1"/>
  <c r="I311" i="1"/>
  <c r="I312" i="1" s="1"/>
  <c r="J305" i="1"/>
  <c r="I305" i="1"/>
  <c r="J269" i="1"/>
  <c r="J126" i="1"/>
  <c r="I219" i="1"/>
  <c r="J211" i="1"/>
  <c r="I43" i="1"/>
  <c r="J43" i="1"/>
  <c r="I211" i="1"/>
  <c r="J202" i="1"/>
  <c r="I202" i="1"/>
  <c r="J195" i="1"/>
  <c r="I195" i="1"/>
  <c r="J34" i="1"/>
  <c r="I34" i="1"/>
  <c r="J188" i="1"/>
  <c r="I188" i="1"/>
  <c r="J182" i="1"/>
  <c r="I182" i="1"/>
  <c r="I127" i="1"/>
  <c r="I126" i="1"/>
  <c r="J21" i="1"/>
  <c r="I21" i="1"/>
  <c r="J27" i="1"/>
  <c r="I27" i="1"/>
  <c r="I306" i="1" l="1"/>
  <c r="I132" i="1"/>
  <c r="I189" i="1"/>
  <c r="I212" i="1"/>
  <c r="I196" i="1"/>
  <c r="I183" i="1"/>
  <c r="I203" i="1"/>
  <c r="I28" i="1"/>
  <c r="I22" i="1"/>
  <c r="J139" i="1"/>
  <c r="I162" i="1"/>
  <c r="J261" i="1" l="1"/>
  <c r="J85" i="1"/>
  <c r="J96" i="1"/>
  <c r="J132" i="1"/>
  <c r="J247" i="1" l="1"/>
  <c r="I247" i="1"/>
  <c r="J233" i="1"/>
  <c r="I233" i="1"/>
  <c r="J76" i="1"/>
  <c r="I76" i="1"/>
  <c r="I248" i="1" l="1"/>
  <c r="I77" i="1"/>
  <c r="I234" i="1"/>
  <c r="I44" i="1" l="1"/>
  <c r="J344" i="1" l="1"/>
  <c r="I344" i="1"/>
  <c r="I345" i="1" l="1"/>
  <c r="J167" i="1"/>
  <c r="J152" i="1"/>
  <c r="I153" i="1" s="1"/>
  <c r="I168" i="1" l="1"/>
  <c r="M169" i="1" s="1"/>
  <c r="I332" i="1"/>
  <c r="I139" i="1"/>
  <c r="J109" i="1"/>
  <c r="I109" i="1"/>
  <c r="J294" i="1"/>
  <c r="I103" i="1"/>
  <c r="J103" i="1"/>
  <c r="I110" i="1" l="1"/>
  <c r="I104" i="1"/>
  <c r="J219" i="1" l="1"/>
  <c r="J121" i="1"/>
  <c r="I121" i="1"/>
  <c r="I96" i="1"/>
  <c r="I220" i="1" l="1"/>
  <c r="I122" i="1"/>
  <c r="J51" i="1"/>
  <c r="I51" i="1"/>
  <c r="I52" i="1" l="1"/>
  <c r="J13" i="1"/>
  <c r="I14" i="1" s="1"/>
  <c r="J175" i="1" l="1"/>
  <c r="I176" i="1" l="1"/>
  <c r="I261" i="1"/>
  <c r="I262" i="1" l="1"/>
  <c r="I85" i="1"/>
  <c r="J115" i="1" l="1"/>
  <c r="N142" i="1" s="1"/>
  <c r="I115" i="1"/>
  <c r="M142" i="1" s="1"/>
  <c r="I140" i="1" l="1"/>
  <c r="I116" i="1"/>
  <c r="J338" i="1" l="1"/>
  <c r="I338" i="1"/>
  <c r="J332" i="1"/>
  <c r="I325" i="1"/>
  <c r="J300" i="1"/>
  <c r="I300" i="1"/>
  <c r="I294" i="1"/>
  <c r="J284" i="1"/>
  <c r="I284" i="1"/>
  <c r="J63" i="1"/>
  <c r="I63" i="1"/>
  <c r="I97" i="1" l="1"/>
  <c r="I35" i="1"/>
  <c r="I86" i="1"/>
  <c r="I339" i="1"/>
  <c r="I285" i="1"/>
  <c r="I301" i="1"/>
  <c r="I64" i="1"/>
  <c r="I295" i="1"/>
  <c r="I333" i="1"/>
  <c r="I326" i="1"/>
  <c r="M334" i="1" s="1"/>
  <c r="M349" i="1" s="1"/>
  <c r="I133" i="1"/>
  <c r="O142" i="1" l="1"/>
</calcChain>
</file>

<file path=xl/sharedStrings.xml><?xml version="1.0" encoding="utf-8"?>
<sst xmlns="http://schemas.openxmlformats.org/spreadsheetml/2006/main" count="592" uniqueCount="149">
  <si>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</si>
  <si>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</si>
  <si>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</si>
  <si>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</si>
  <si>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</si>
  <si>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</si>
  <si>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</si>
  <si>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</si>
  <si>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</si>
  <si>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</si>
  <si>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</si>
  <si>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</si>
  <si>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</si>
  <si>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</si>
  <si>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</si>
  <si>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</si>
  <si>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</si>
  <si>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</si>
  <si>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</si>
  <si>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</si>
  <si>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</si>
  <si>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</si>
  <si>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</si>
  <si>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</si>
  <si>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</si>
  <si>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</si>
  <si>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</si>
  <si>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>Водоотведение II полугодие по адресам:ул.Мира , д.15;пр.Победы, д.3;пр.Победы, д.7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</si>
  <si>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</si>
  <si>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</si>
  <si>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Охранные услуги на платных мероприятиях</t>
  </si>
  <si>
    <t>Комиссия за предоставление услуг торгового эквайринга с использованием банковских карт</t>
  </si>
  <si>
    <t xml:space="preserve">Подписка на журналы 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</si>
  <si>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</si>
  <si>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</si>
  <si>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</si>
  <si>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</si>
  <si>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</si>
  <si>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</si>
  <si>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</si>
  <si>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</si>
  <si>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Электроэнергия по адресам:ул.Мира , д.15;пр.Победы, д.3;пр.Победы, д.7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</si>
  <si>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</si>
  <si>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</si>
  <si>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</si>
  <si>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</si>
  <si>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</si>
  <si>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</si>
  <si>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</si>
  <si>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</si>
  <si>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</si>
  <si>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Расходы на содержание имущества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</si>
  <si>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</si>
  <si>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Уведомление об изменении бюджетных ассигнований и лимитов бюджетных обязательств № 134 от 28.09.23 (Решение СД МО КГП КМР ЛО от 26.09.23 № 41/218 "О внесении изменений в решение совета депутатов муниципального образования Киришское городское поселение Киришского муниципального района от 13.12.2022 № 35/190 «О бюджете муниципального образования Киришское городское поселение Киришского муниципального района Ленинградской области на 2023 год и на плановый период 2024 и 2025 годов»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</si>
  <si>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</si>
  <si>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</si>
  <si>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Водоснабжение I полугодие по адресам:ул.Мира , д.15;пр.Победы, д.3;пр.Победы, д.7</t>
  </si>
  <si>
    <t>Водоснабжение  II полугодие по адресам:ул.Мира , д.15;пр.Победы, д.3;пр.Победы, д.7</t>
  </si>
  <si>
    <t>Водоотведение I полугодие по адресам:ул.Мира , д.15;пр.Победы, д.3;пр.Победы, д.7</t>
  </si>
  <si>
    <t>Ком.услуги, предоставленные на общедомовые нужды (пр.Победы,3 и пр.Победы,7)</t>
  </si>
  <si>
    <t>ГВС при промывке внутренней системы отопления (Мира,15)</t>
  </si>
  <si>
    <t>Организация и проведение военно-полевых сборов имени Героя Советского Союза капитана Галкина М.П. (Питание членов военно-полевых сборов)</t>
  </si>
  <si>
    <t>Канцтовары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</si>
  <si>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</si>
  <si>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</si>
  <si>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</si>
  <si>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Уточнение плановых расходов (уплата пени по требованию СФР)</t>
  </si>
  <si>
    <t>Услуги по организации и проведению мероприятий</t>
  </si>
  <si>
    <t>Флаги</t>
  </si>
  <si>
    <t>Шатры</t>
  </si>
  <si>
    <t>Костюмы для коллективов МАУ "МДЦ "Восход"</t>
  </si>
  <si>
    <t>Мягкий инвентарь для группы "Выкрутасы" (футболки, парик для театральных постановок)</t>
  </si>
  <si>
    <t>Комплектующие для сантехнического оборудования (счетчики для воды)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</si>
  <si>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</si>
  <si>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</si>
  <si>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</si>
  <si>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</si>
  <si>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КОСГУ 292  произведена корректировка сумм на уплату налогов, сборов и иных платежей, всего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</si>
  <si>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</si>
  <si>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</si>
  <si>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</si>
  <si>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</si>
  <si>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Плата за негативное воздействие на ЦСВ II полугодие</t>
  </si>
  <si>
    <t>Плата за негативное воздействие на ЦСВ I полугодие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</si>
  <si>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</si>
  <si>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</si>
  <si>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</si>
  <si>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</si>
  <si>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r>
      <t xml:space="preserve">на 01.01.2023г. образовался остаток субсидии на выполнение государственного (муниципального) задания  в сумме  61 264,08 руб., в том числе: </t>
    </r>
    <r>
      <rPr>
        <sz val="10"/>
        <rFont val="Times New Roman"/>
        <family val="1"/>
        <charset val="204"/>
      </rPr>
      <t>Молодежная политика (КФСР 0707) - 61 264,08 руб.</t>
    </r>
    <r>
      <rPr>
        <b/>
        <sz val="10"/>
        <rFont val="Times New Roman"/>
        <family val="1"/>
        <charset val="204"/>
      </rPr>
      <t xml:space="preserve">
</t>
    </r>
  </si>
  <si>
    <t>Комплектующие и запчасти для ОС (батарейки, силовые удлинители)</t>
  </si>
  <si>
    <t>Теплоэнергия I полугодие по адресам:;ул.Мира,15 , пр.Победы,3, пр.Победы,7</t>
  </si>
  <si>
    <t>Электротовары</t>
  </si>
  <si>
    <t>Хозтовары</t>
  </si>
  <si>
    <r>
      <t xml:space="preserve"> на 01.01.2023г. образовался остаток   в сумме 53 847,99 руб., </t>
    </r>
    <r>
      <rPr>
        <sz val="10"/>
        <rFont val="Times New Roman"/>
        <family val="1"/>
        <charset val="204"/>
      </rPr>
      <t>в том числе: лицевой счет - 52 747,99 руб., касса - 1 100,00 руб.</t>
    </r>
  </si>
  <si>
    <t>Услуги почтовой связи (пересылка почтовых отправлений, приобретение почтовых марок и маркированных конвертов и т.п.)</t>
  </si>
  <si>
    <t>Исследование воды водопроводной (бактериологический анализ), исследование воды питьевой на химические показатели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</si>
  <si>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</si>
  <si>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</si>
  <si>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Работы по созданию слайд-шоу, проведение мероприятия, оформление сцены ( Спортивный вечер)</t>
  </si>
  <si>
    <t>Услуги по созданию видеоролика ( Спортивный вечер)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</si>
  <si>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</si>
  <si>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</si>
  <si>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</si>
  <si>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</si>
  <si>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</si>
  <si>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</si>
  <si>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</si>
  <si>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</si>
  <si>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Заправка и чистка картриджей</t>
  </si>
  <si>
    <t>Инструментальные исследования в помещениях МАУ «МДЦ «Восход»: скорость движения воздуха, определение влажности воздуха, температуры, освещенности</t>
  </si>
  <si>
    <t>Работы по очистке крыш от снега и наледи в зимний период (Мира,15)</t>
  </si>
  <si>
    <t>Работы по очистке снежных масс территории по адресу: ул. Мира, д. 15</t>
  </si>
  <si>
    <t>Ремонт и обслуживание звукового оборудования и оргтехники</t>
  </si>
  <si>
    <t>Работы по дезинсекции помещений МАУ "МДЦ" Восход"</t>
  </si>
  <si>
    <t>Стирка и глажка штор</t>
  </si>
  <si>
    <t>Интерактивная игра "Я выбираю"   Услуги по изготовлению дизайн-макета полиграфической продукции</t>
  </si>
  <si>
    <t>Интерактивная игра "Я выбираю" (Услуги по организации и проведению мероприятия)</t>
  </si>
  <si>
    <t>Рок-фестиваль "Джамп" (рекламно-информационное обеспечение:афиши)</t>
  </si>
  <si>
    <t>Интерактивная игра "Я выбираю" (полиграфическая продукция-евробуклеты)</t>
  </si>
  <si>
    <t>Обучение по экологической безопасности</t>
  </si>
  <si>
    <t xml:space="preserve">Обучение по оказанию первой медицинской помощи </t>
  </si>
  <si>
    <t>Гигиеническое обучение и последующая аттестация с выдачей медицинской книжки</t>
  </si>
  <si>
    <t xml:space="preserve">Медицинские услуги (Маммография) </t>
  </si>
  <si>
    <t>Медицинские услуги (медицинский осмотр)</t>
  </si>
  <si>
    <t>Медицинские услуги (психиатрическое освидетельствование)</t>
  </si>
  <si>
    <t xml:space="preserve">Сбор с учреждения(победителя) по результатам проведения электронной процедуры </t>
  </si>
  <si>
    <t>Антивирус продление лицензии, установка MD Office, настройка ПО</t>
  </si>
  <si>
    <t xml:space="preserve">Взносы за участие в конкурсе </t>
  </si>
  <si>
    <t xml:space="preserve">Работы по договорам подряда </t>
  </si>
  <si>
    <t>Образовательные услуги по доп.проф.прогр. повыш.квалиф.</t>
  </si>
  <si>
    <t>Образовательные услуги по программе повышения квалификации "Предупреждение и противодействие коррупции, антикоррупционные действия в государственных и муниципальных организациях"</t>
  </si>
  <si>
    <t xml:space="preserve">Услуги по программе повышения квалификации "Контрактная система в сфере закупок товаров,работ и услуг для  обеспечения нужд бюджетных учреждений:правовое регулирование" </t>
  </si>
  <si>
    <t>Кукла ростовая</t>
  </si>
  <si>
    <t>Стенд</t>
  </si>
  <si>
    <t>Радиотелефон</t>
  </si>
  <si>
    <t>Светильник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</si>
  <si>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</si>
  <si>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</si>
  <si>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 xml:space="preserve">Картриджи, тонер для запр.картр. </t>
  </si>
  <si>
    <t>Комплектующие и запчасти для ОС (батарейки, силовые удлинители, лампы)</t>
  </si>
  <si>
    <t>Полиграфическая продукция (афиши для проведения мероприятий)</t>
  </si>
  <si>
    <t>Материалы для рукоделия</t>
  </si>
  <si>
    <t>Материалы, реквизит для проведения мероприятий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</si>
  <si>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</si>
  <si>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</si>
  <si>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</si>
  <si>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</si>
  <si>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</si>
  <si>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Техническое обслуживание (зарядка, ремонт, окраска) огнетушителей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</si>
</sst>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5" fillId="0" borderId="0" xfId="0" applyNumberFormat="1" applyFont="1"/>
    <xf numFmtId="49" fontId="2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7" fillId="0" borderId="0" xfId="0" applyFont="1"/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4" fontId="7" fillId="0" borderId="0" xfId="0" applyNumberFormat="1" applyFont="1"/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Alignment="1">
      <alignment horizontal="center" wrapText="1"/>
    </xf>
    <xf numFmtId="0" fontId="10" fillId="0" borderId="0" xfId="0" applyFont="1"/>
    <xf numFmtId="14" fontId="8" fillId="0" borderId="2" xfId="0" applyNumberFormat="1" applyFont="1" applyBorder="1" applyAlignment="1">
      <alignment horizontal="right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horizontal="center" wrapText="1"/>
    </xf>
    <xf numFmtId="0" fontId="10" fillId="0" borderId="1" xfId="0" applyFont="1" applyBorder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0" fontId="8" fillId="2" borderId="0" xfId="0" applyFont="1" applyFill="1" applyAlignment="1">
      <alignment horizontal="left" vertical="center"/>
    </xf>
    <xf numFmtId="49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left" vertical="center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4" fillId="0" borderId="0" xfId="0" applyFont="1" applyAlignment="1">
      <alignment wrapText="1"/>
    </xf>
    <xf numFmtId="16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164" fontId="15" fillId="0" borderId="0" xfId="0" applyNumberFormat="1" applyFont="1" applyAlignment="1">
      <alignment wrapText="1"/>
    </xf>
    <xf numFmtId="0" fontId="16" fillId="0" borderId="0" xfId="0" applyFont="1"/>
    <xf numFmtId="0" fontId="17" fillId="0" borderId="0" xfId="0" applyFont="1" applyAlignment="1">
      <alignment wrapText="1"/>
    </xf>
    <xf numFmtId="164" fontId="13" fillId="0" borderId="0" xfId="0" applyNumberFormat="1" applyFont="1"/>
    <xf numFmtId="4" fontId="15" fillId="0" borderId="0" xfId="0" applyNumberFormat="1" applyFont="1" applyAlignment="1">
      <alignment wrapText="1"/>
    </xf>
    <xf numFmtId="164" fontId="12" fillId="0" borderId="0" xfId="0" applyNumberFormat="1" applyFont="1"/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center" wrapText="1"/>
    </xf>
    <xf numFmtId="0" fontId="8" fillId="3" borderId="0" xfId="0" applyFont="1" applyFill="1" applyAlignment="1">
      <alignment horizontal="left" vertical="center" wrapText="1"/>
    </xf>
    <xf numFmtId="4" fontId="8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center" wrapText="1"/>
    </xf>
    <xf numFmtId="4" fontId="8" fillId="0" borderId="5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4" fillId="3" borderId="0" xfId="0" applyFont="1" applyFill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wrapText="1"/>
    </xf>
    <xf numFmtId="0" fontId="18" fillId="0" borderId="0" xfId="0" applyFont="1"/>
    <xf numFmtId="0" fontId="16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19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164" fontId="16" fillId="0" borderId="0" xfId="0" applyNumberFormat="1" applyFont="1"/>
    <xf numFmtId="4" fontId="19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349"/>
  <sheetViews>
    <sheetView tabSelected="1" topLeftCell="A2" zoomScaleNormal="100" workbookViewId="0">
      <selection activeCell="K348" sqref="A1:K348"/>
    </sheetView>
  </sheetViews>
  <sheetFormatPr defaultColWidth="8.85546875" defaultRowHeight="12.75" x14ac:dyDescent="0.2"/>
  <cols>
    <col min="1" max="1" width="6.28515625" style="1" customWidth="1"/>
    <col min="2" max="2" width="55.7109375" style="1" customWidth="1"/>
    <col min="3" max="6" width="8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7.85546875" style="1" customWidth="1"/>
    <col min="12" max="12" width="11.28515625" style="125" customWidth="1"/>
    <col min="13" max="13" width="17.42578125" style="63" customWidth="1"/>
    <col min="14" max="14" width="10.42578125" style="63" customWidth="1"/>
    <col min="15" max="15" width="9.85546875" style="125" customWidth="1"/>
    <col min="16" max="16" width="8.85546875" style="125" customWidth="1"/>
    <col min="17" max="17" width="8.85546875" style="125"/>
    <col min="18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2:17" s="33" customFormat="1" ht="22.9" hidden="1" customHeight="1" x14ac:dyDescent="0.2">
      <c r="L1" s="125"/>
      <c r="M1" s="63"/>
      <c r="N1" s="63"/>
      <c r="O1" s="125"/>
      <c r="P1" s="125"/>
      <c r="Q1" s="125"/>
    </row>
    <row r="2" spans="2:17" s="33" customFormat="1" ht="15.6" customHeight="1" x14ac:dyDescent="0.2">
      <c r="B2" s="111" t="s">
        <v>26</v>
      </c>
      <c r="C2" s="111"/>
      <c r="D2" s="111"/>
      <c r="E2" s="111"/>
      <c r="F2" s="111"/>
      <c r="G2" s="111"/>
      <c r="H2" s="111"/>
      <c r="I2" s="111"/>
      <c r="J2" s="111"/>
      <c r="K2" s="111"/>
      <c r="L2" s="125"/>
      <c r="M2" s="63"/>
      <c r="N2" s="63"/>
      <c r="O2" s="125"/>
      <c r="P2" s="125"/>
      <c r="Q2" s="125"/>
    </row>
    <row r="3" spans="2:17" s="33" customFormat="1" ht="22.9" customHeight="1" x14ac:dyDescent="0.2">
      <c r="B3" s="84" t="s">
        <v>17</v>
      </c>
      <c r="C3" s="112"/>
      <c r="D3" s="50"/>
      <c r="E3" s="50"/>
      <c r="F3" s="50"/>
      <c r="G3" s="50"/>
      <c r="H3" s="50"/>
      <c r="I3" s="50"/>
      <c r="J3" s="50"/>
      <c r="K3" s="34"/>
      <c r="L3" s="125"/>
      <c r="M3" s="63"/>
      <c r="N3" s="63"/>
      <c r="O3" s="125"/>
      <c r="P3" s="125"/>
      <c r="Q3" s="125"/>
    </row>
    <row r="4" spans="2:17" s="33" customFormat="1" ht="11.45" customHeight="1" x14ac:dyDescent="0.2">
      <c r="L4" s="125"/>
      <c r="M4" s="63"/>
      <c r="N4" s="63"/>
      <c r="O4" s="125"/>
      <c r="P4" s="125"/>
      <c r="Q4" s="125"/>
    </row>
    <row r="5" spans="2:17" s="20" customFormat="1" ht="16.5" customHeight="1" x14ac:dyDescent="0.2">
      <c r="B5" s="35" t="s">
        <v>22</v>
      </c>
      <c r="C5" s="35"/>
      <c r="D5" s="35"/>
      <c r="E5" s="35"/>
      <c r="F5" s="35"/>
      <c r="G5" s="35"/>
      <c r="H5" s="35"/>
      <c r="I5" s="35"/>
      <c r="J5" s="35"/>
      <c r="K5" s="35"/>
      <c r="L5" s="72"/>
      <c r="M5" s="64"/>
      <c r="N5" s="64"/>
      <c r="O5" s="72"/>
      <c r="P5" s="72"/>
      <c r="Q5" s="72"/>
    </row>
    <row r="6" spans="2:17" s="36" customFormat="1" ht="34.15" customHeight="1" x14ac:dyDescent="0.25">
      <c r="B6" s="113" t="s">
        <v>88</v>
      </c>
      <c r="C6" s="113"/>
      <c r="D6" s="113"/>
      <c r="E6" s="113"/>
      <c r="F6" s="113"/>
      <c r="G6" s="113"/>
      <c r="H6" s="113"/>
      <c r="I6" s="113"/>
      <c r="J6" s="113"/>
      <c r="K6" s="113"/>
      <c r="L6" s="126"/>
      <c r="M6" s="65"/>
      <c r="N6" s="65"/>
      <c r="O6" s="126"/>
      <c r="P6" s="126"/>
      <c r="Q6" s="126"/>
    </row>
    <row r="7" spans="2:17" s="33" customFormat="1" x14ac:dyDescent="0.2">
      <c r="L7" s="125"/>
      <c r="M7" s="63"/>
      <c r="N7" s="63"/>
      <c r="O7" s="125"/>
      <c r="P7" s="125"/>
      <c r="Q7" s="125"/>
    </row>
    <row r="8" spans="2:17" s="20" customFormat="1" x14ac:dyDescent="0.2">
      <c r="B8" s="109" t="s">
        <v>0</v>
      </c>
      <c r="C8" s="109"/>
      <c r="D8" s="109"/>
      <c r="E8" s="109"/>
      <c r="F8" s="109"/>
      <c r="G8" s="109"/>
      <c r="H8" s="37"/>
      <c r="I8" s="37"/>
      <c r="J8" s="37"/>
      <c r="K8" s="37"/>
      <c r="L8" s="127"/>
      <c r="M8" s="66"/>
      <c r="N8" s="66"/>
      <c r="O8" s="72"/>
      <c r="P8" s="72"/>
      <c r="Q8" s="72"/>
    </row>
    <row r="9" spans="2:17" s="20" customFormat="1" ht="37.9" hidden="1" customHeight="1" x14ac:dyDescent="0.2">
      <c r="B9" s="94" t="s">
        <v>52</v>
      </c>
      <c r="C9" s="94"/>
      <c r="D9" s="94"/>
      <c r="E9" s="94"/>
      <c r="F9" s="94"/>
      <c r="G9" s="94"/>
      <c r="H9" s="94"/>
      <c r="I9" s="94"/>
      <c r="J9" s="94"/>
      <c r="K9" s="94"/>
      <c r="L9" s="127"/>
      <c r="M9" s="64"/>
      <c r="N9" s="64"/>
      <c r="O9" s="72"/>
      <c r="P9" s="72"/>
      <c r="Q9" s="72"/>
    </row>
    <row r="10" spans="2:17" s="2" customFormat="1" ht="13.9" hidden="1" customHeight="1" x14ac:dyDescent="0.2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72"/>
      <c r="M10" s="64"/>
      <c r="N10" s="64"/>
      <c r="O10" s="72"/>
      <c r="P10" s="72"/>
      <c r="Q10" s="72"/>
    </row>
    <row r="11" spans="2:17" s="2" customFormat="1" ht="38.450000000000003" hidden="1" customHeight="1" x14ac:dyDescent="0.2">
      <c r="B11" s="88" t="s">
        <v>3</v>
      </c>
      <c r="C11" s="89"/>
      <c r="D11" s="89"/>
      <c r="E11" s="89"/>
      <c r="F11" s="89"/>
      <c r="G11" s="90"/>
      <c r="H11" s="3" t="s">
        <v>4</v>
      </c>
      <c r="I11" s="3" t="s">
        <v>6</v>
      </c>
      <c r="J11" s="3" t="s">
        <v>7</v>
      </c>
      <c r="K11" s="3" t="s">
        <v>2</v>
      </c>
      <c r="L11" s="72"/>
      <c r="M11" s="64"/>
      <c r="N11" s="64"/>
      <c r="O11" s="72"/>
      <c r="P11" s="72"/>
      <c r="Q11" s="72"/>
    </row>
    <row r="12" spans="2:17" s="44" customFormat="1" ht="121.5" hidden="1" customHeight="1" x14ac:dyDescent="0.2">
      <c r="B12" s="115" t="s">
        <v>51</v>
      </c>
      <c r="C12" s="116"/>
      <c r="D12" s="116"/>
      <c r="E12" s="116"/>
      <c r="F12" s="116"/>
      <c r="G12" s="117"/>
      <c r="H12" s="56" t="s">
        <v>50</v>
      </c>
      <c r="I12" s="57"/>
      <c r="J12" s="57"/>
      <c r="K12" s="58" t="s">
        <v>53</v>
      </c>
      <c r="L12" s="72"/>
      <c r="M12" s="65"/>
      <c r="N12" s="65"/>
      <c r="O12" s="126"/>
      <c r="P12" s="126"/>
      <c r="Q12" s="126"/>
    </row>
    <row r="13" spans="2:17" s="2" customFormat="1" ht="15.6" hidden="1" customHeight="1" x14ac:dyDescent="0.2">
      <c r="B13" s="97" t="s">
        <v>5</v>
      </c>
      <c r="C13" s="98"/>
      <c r="D13" s="98"/>
      <c r="E13" s="98"/>
      <c r="F13" s="98"/>
      <c r="G13" s="98"/>
      <c r="H13" s="98"/>
      <c r="I13" s="4"/>
      <c r="J13" s="4">
        <f>SUM(J12:J12)</f>
        <v>0</v>
      </c>
      <c r="K13" s="5"/>
      <c r="L13" s="72"/>
      <c r="M13" s="67"/>
      <c r="N13" s="67"/>
      <c r="O13" s="73"/>
      <c r="P13" s="72"/>
      <c r="Q13" s="72"/>
    </row>
    <row r="14" spans="2:17" s="2" customFormat="1" ht="15.6" hidden="1" customHeight="1" x14ac:dyDescent="0.2">
      <c r="B14" s="97"/>
      <c r="C14" s="98"/>
      <c r="D14" s="98"/>
      <c r="E14" s="98"/>
      <c r="F14" s="98"/>
      <c r="G14" s="98"/>
      <c r="H14" s="98"/>
      <c r="I14" s="99">
        <f>I13+J13</f>
        <v>0</v>
      </c>
      <c r="J14" s="100"/>
      <c r="K14" s="5"/>
      <c r="L14" s="73"/>
      <c r="M14" s="67"/>
      <c r="N14" s="67"/>
      <c r="O14" s="73"/>
      <c r="P14" s="72"/>
      <c r="Q14" s="72"/>
    </row>
    <row r="15" spans="2:17" s="2" customFormat="1" hidden="1" x14ac:dyDescent="0.2">
      <c r="I15" s="45"/>
      <c r="J15" s="45"/>
      <c r="K15" s="45"/>
      <c r="L15" s="127"/>
      <c r="M15" s="66"/>
      <c r="N15" s="66"/>
      <c r="O15" s="72"/>
      <c r="P15" s="72"/>
      <c r="Q15" s="72"/>
    </row>
    <row r="16" spans="2:17" s="20" customFormat="1" x14ac:dyDescent="0.2">
      <c r="B16" s="114" t="s">
        <v>1</v>
      </c>
      <c r="C16" s="114"/>
      <c r="D16" s="114"/>
      <c r="E16" s="114"/>
      <c r="F16" s="114"/>
      <c r="G16" s="114"/>
      <c r="H16" s="114"/>
      <c r="I16" s="114"/>
      <c r="J16" s="114"/>
      <c r="K16" s="114"/>
      <c r="L16" s="72"/>
      <c r="M16" s="64"/>
      <c r="N16" s="64"/>
      <c r="O16" s="72"/>
      <c r="P16" s="72"/>
      <c r="Q16" s="72"/>
    </row>
    <row r="17" spans="2:17" s="20" customFormat="1" ht="7.5" customHeight="1" x14ac:dyDescent="0.2"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72"/>
      <c r="M17" s="64"/>
      <c r="N17" s="64"/>
      <c r="O17" s="72"/>
      <c r="P17" s="72"/>
      <c r="Q17" s="72"/>
    </row>
    <row r="18" spans="2:17" s="20" customFormat="1" ht="34.15" customHeight="1" x14ac:dyDescent="0.2">
      <c r="B18" s="94" t="s">
        <v>100</v>
      </c>
      <c r="C18" s="94"/>
      <c r="D18" s="94"/>
      <c r="E18" s="94"/>
      <c r="F18" s="94"/>
      <c r="G18" s="94"/>
      <c r="H18" s="94"/>
      <c r="I18" s="94"/>
      <c r="J18" s="94"/>
      <c r="K18" s="94"/>
      <c r="L18" s="72"/>
      <c r="M18" s="64"/>
      <c r="N18" s="64"/>
      <c r="O18" s="72"/>
      <c r="P18" s="72"/>
      <c r="Q18" s="72"/>
    </row>
    <row r="19" spans="2:17" s="20" customFormat="1" x14ac:dyDescent="0.2">
      <c r="B19" s="85" t="s">
        <v>3</v>
      </c>
      <c r="C19" s="86"/>
      <c r="D19" s="86"/>
      <c r="E19" s="86"/>
      <c r="F19" s="86"/>
      <c r="G19" s="87"/>
      <c r="H19" s="22" t="s">
        <v>4</v>
      </c>
      <c r="I19" s="22" t="s">
        <v>6</v>
      </c>
      <c r="J19" s="22" t="s">
        <v>7</v>
      </c>
      <c r="K19" s="22" t="s">
        <v>2</v>
      </c>
      <c r="L19" s="72"/>
      <c r="M19" s="64"/>
      <c r="N19" s="64"/>
      <c r="O19" s="72"/>
      <c r="P19" s="72"/>
      <c r="Q19" s="72"/>
    </row>
    <row r="20" spans="2:17" s="20" customFormat="1" ht="23.25" customHeight="1" x14ac:dyDescent="0.2">
      <c r="B20" s="77" t="s">
        <v>101</v>
      </c>
      <c r="C20" s="78"/>
      <c r="D20" s="78"/>
      <c r="E20" s="78"/>
      <c r="F20" s="78"/>
      <c r="G20" s="79"/>
      <c r="H20" s="23" t="s">
        <v>20</v>
      </c>
      <c r="I20" s="30"/>
      <c r="J20" s="24">
        <v>-6847.36</v>
      </c>
      <c r="K20" s="25" t="s">
        <v>9</v>
      </c>
      <c r="L20" s="72"/>
      <c r="M20" s="64"/>
      <c r="N20" s="64"/>
      <c r="O20" s="72"/>
      <c r="P20" s="72"/>
      <c r="Q20" s="72"/>
    </row>
    <row r="21" spans="2:17" s="20" customFormat="1" ht="15.6" customHeight="1" x14ac:dyDescent="0.2">
      <c r="B21" s="80" t="s">
        <v>8</v>
      </c>
      <c r="C21" s="81"/>
      <c r="D21" s="81"/>
      <c r="E21" s="81"/>
      <c r="F21" s="81"/>
      <c r="G21" s="81"/>
      <c r="H21" s="102"/>
      <c r="I21" s="53">
        <f>SUM(I20:I20)</f>
        <v>0</v>
      </c>
      <c r="J21" s="53">
        <f>SUM(J20:J20)</f>
        <v>-6847.36</v>
      </c>
      <c r="K21" s="26"/>
      <c r="L21" s="73"/>
      <c r="M21" s="67"/>
      <c r="N21" s="67"/>
      <c r="O21" s="72"/>
      <c r="P21" s="72"/>
      <c r="Q21" s="72"/>
    </row>
    <row r="22" spans="2:17" s="20" customFormat="1" ht="15.6" customHeight="1" x14ac:dyDescent="0.2">
      <c r="B22" s="80"/>
      <c r="C22" s="81"/>
      <c r="D22" s="81"/>
      <c r="E22" s="81"/>
      <c r="F22" s="81"/>
      <c r="G22" s="81"/>
      <c r="H22" s="81"/>
      <c r="I22" s="82">
        <f>I21+J21</f>
        <v>-6847.36</v>
      </c>
      <c r="J22" s="83"/>
      <c r="K22" s="26"/>
      <c r="L22" s="73"/>
      <c r="M22" s="67"/>
      <c r="N22" s="67"/>
      <c r="O22" s="72"/>
      <c r="P22" s="72"/>
      <c r="Q22" s="72"/>
    </row>
    <row r="23" spans="2:17" s="2" customFormat="1" x14ac:dyDescent="0.2"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72"/>
      <c r="M23" s="64"/>
      <c r="N23" s="64"/>
      <c r="O23" s="72"/>
      <c r="P23" s="72"/>
      <c r="Q23" s="72"/>
    </row>
    <row r="24" spans="2:17" s="20" customFormat="1" ht="41.25" customHeight="1" x14ac:dyDescent="0.2">
      <c r="B24" s="94" t="s">
        <v>28</v>
      </c>
      <c r="C24" s="94"/>
      <c r="D24" s="94"/>
      <c r="E24" s="94"/>
      <c r="F24" s="94"/>
      <c r="G24" s="94"/>
      <c r="H24" s="94"/>
      <c r="I24" s="94"/>
      <c r="J24" s="94"/>
      <c r="K24" s="94"/>
      <c r="L24" s="72"/>
      <c r="M24" s="64"/>
      <c r="N24" s="64"/>
      <c r="O24" s="72"/>
      <c r="P24" s="72"/>
      <c r="Q24" s="72"/>
    </row>
    <row r="25" spans="2:17" s="20" customFormat="1" x14ac:dyDescent="0.2">
      <c r="B25" s="85" t="s">
        <v>3</v>
      </c>
      <c r="C25" s="86"/>
      <c r="D25" s="86"/>
      <c r="E25" s="86"/>
      <c r="F25" s="86"/>
      <c r="G25" s="87"/>
      <c r="H25" s="22" t="s">
        <v>4</v>
      </c>
      <c r="I25" s="22" t="s">
        <v>6</v>
      </c>
      <c r="J25" s="22" t="s">
        <v>7</v>
      </c>
      <c r="K25" s="22" t="s">
        <v>2</v>
      </c>
      <c r="L25" s="72"/>
      <c r="M25" s="64"/>
      <c r="N25" s="64"/>
      <c r="O25" s="72"/>
      <c r="P25" s="72"/>
      <c r="Q25" s="72"/>
    </row>
    <row r="26" spans="2:17" s="20" customFormat="1" ht="30.75" customHeight="1" x14ac:dyDescent="0.2">
      <c r="B26" s="77" t="s">
        <v>29</v>
      </c>
      <c r="C26" s="78"/>
      <c r="D26" s="78"/>
      <c r="E26" s="78"/>
      <c r="F26" s="78"/>
      <c r="G26" s="79"/>
      <c r="H26" s="23" t="s">
        <v>20</v>
      </c>
      <c r="I26" s="30"/>
      <c r="J26" s="24">
        <v>6847.36</v>
      </c>
      <c r="K26" s="25" t="s">
        <v>9</v>
      </c>
      <c r="L26" s="72"/>
      <c r="M26" s="64"/>
      <c r="N26" s="64"/>
      <c r="O26" s="72"/>
      <c r="P26" s="72"/>
      <c r="Q26" s="72"/>
    </row>
    <row r="27" spans="2:17" s="20" customFormat="1" ht="15.6" customHeight="1" x14ac:dyDescent="0.2">
      <c r="B27" s="80" t="s">
        <v>8</v>
      </c>
      <c r="C27" s="81"/>
      <c r="D27" s="81"/>
      <c r="E27" s="81"/>
      <c r="F27" s="81"/>
      <c r="G27" s="81"/>
      <c r="H27" s="102"/>
      <c r="I27" s="53">
        <f>SUM(I26:I26)</f>
        <v>0</v>
      </c>
      <c r="J27" s="53">
        <f>SUM(J26:J26)</f>
        <v>6847.36</v>
      </c>
      <c r="K27" s="26"/>
      <c r="L27" s="73"/>
      <c r="M27" s="67"/>
      <c r="N27" s="67"/>
      <c r="O27" s="72"/>
      <c r="P27" s="72"/>
      <c r="Q27" s="72"/>
    </row>
    <row r="28" spans="2:17" s="20" customFormat="1" ht="15.6" customHeight="1" x14ac:dyDescent="0.2">
      <c r="B28" s="80"/>
      <c r="C28" s="81"/>
      <c r="D28" s="81"/>
      <c r="E28" s="81"/>
      <c r="F28" s="81"/>
      <c r="G28" s="81"/>
      <c r="H28" s="81"/>
      <c r="I28" s="82">
        <f>I27+J27</f>
        <v>6847.36</v>
      </c>
      <c r="J28" s="83"/>
      <c r="K28" s="26"/>
      <c r="L28" s="73"/>
      <c r="M28" s="67"/>
      <c r="N28" s="67"/>
      <c r="O28" s="72"/>
      <c r="P28" s="72"/>
      <c r="Q28" s="72"/>
    </row>
    <row r="29" spans="2:17" s="2" customFormat="1" ht="15.6" customHeight="1" x14ac:dyDescent="0.2">
      <c r="B29" s="7"/>
      <c r="C29" s="7"/>
      <c r="D29" s="7"/>
      <c r="E29" s="7"/>
      <c r="F29" s="7"/>
      <c r="G29" s="7"/>
      <c r="H29" s="7"/>
      <c r="I29" s="8"/>
      <c r="J29" s="8"/>
      <c r="K29" s="6"/>
      <c r="L29" s="73"/>
      <c r="M29" s="67"/>
      <c r="N29" s="67"/>
      <c r="O29" s="72"/>
      <c r="P29" s="72"/>
      <c r="Q29" s="72"/>
    </row>
    <row r="30" spans="2:17" s="20" customFormat="1" ht="25.5" customHeight="1" x14ac:dyDescent="0.2">
      <c r="B30" s="94" t="s">
        <v>103</v>
      </c>
      <c r="C30" s="94"/>
      <c r="D30" s="94"/>
      <c r="E30" s="94"/>
      <c r="F30" s="94"/>
      <c r="G30" s="94"/>
      <c r="H30" s="94"/>
      <c r="I30" s="94"/>
      <c r="J30" s="94"/>
      <c r="K30" s="94"/>
      <c r="L30" s="72"/>
      <c r="M30" s="64"/>
      <c r="N30" s="64"/>
      <c r="O30" s="72"/>
      <c r="P30" s="72"/>
      <c r="Q30" s="72"/>
    </row>
    <row r="31" spans="2:17" s="20" customFormat="1" x14ac:dyDescent="0.2">
      <c r="B31" s="85" t="s">
        <v>3</v>
      </c>
      <c r="C31" s="86"/>
      <c r="D31" s="86"/>
      <c r="E31" s="86"/>
      <c r="F31" s="86"/>
      <c r="G31" s="87"/>
      <c r="H31" s="22" t="s">
        <v>4</v>
      </c>
      <c r="I31" s="22" t="s">
        <v>6</v>
      </c>
      <c r="J31" s="22" t="s">
        <v>7</v>
      </c>
      <c r="K31" s="22" t="s">
        <v>2</v>
      </c>
      <c r="L31" s="72"/>
      <c r="M31" s="64"/>
      <c r="N31" s="64"/>
      <c r="O31" s="72"/>
      <c r="P31" s="72"/>
      <c r="Q31" s="72"/>
    </row>
    <row r="32" spans="2:17" s="20" customFormat="1" ht="23.25" customHeight="1" x14ac:dyDescent="0.2">
      <c r="B32" s="77" t="s">
        <v>144</v>
      </c>
      <c r="C32" s="78"/>
      <c r="D32" s="78"/>
      <c r="E32" s="78"/>
      <c r="F32" s="78"/>
      <c r="G32" s="79"/>
      <c r="H32" s="23" t="s">
        <v>102</v>
      </c>
      <c r="I32" s="30"/>
      <c r="J32" s="24">
        <v>-2054.21</v>
      </c>
      <c r="K32" s="25" t="s">
        <v>9</v>
      </c>
      <c r="L32" s="72"/>
      <c r="M32" s="64"/>
      <c r="N32" s="64"/>
      <c r="O32" s="72"/>
      <c r="P32" s="72"/>
      <c r="Q32" s="72"/>
    </row>
    <row r="33" spans="2:20" s="20" customFormat="1" ht="31.5" customHeight="1" x14ac:dyDescent="0.2">
      <c r="B33" s="77" t="s">
        <v>143</v>
      </c>
      <c r="C33" s="78"/>
      <c r="D33" s="78"/>
      <c r="E33" s="78"/>
      <c r="F33" s="78"/>
      <c r="G33" s="79"/>
      <c r="H33" s="23" t="s">
        <v>102</v>
      </c>
      <c r="I33" s="30"/>
      <c r="J33" s="24">
        <v>-13.7</v>
      </c>
      <c r="K33" s="25" t="s">
        <v>9</v>
      </c>
      <c r="L33" s="72"/>
      <c r="M33" s="64"/>
      <c r="N33" s="64"/>
      <c r="O33" s="72"/>
      <c r="P33" s="72"/>
      <c r="Q33" s="72"/>
    </row>
    <row r="34" spans="2:20" s="20" customFormat="1" ht="15.6" customHeight="1" x14ac:dyDescent="0.2">
      <c r="B34" s="80" t="s">
        <v>8</v>
      </c>
      <c r="C34" s="81"/>
      <c r="D34" s="81"/>
      <c r="E34" s="81"/>
      <c r="F34" s="81"/>
      <c r="G34" s="81"/>
      <c r="H34" s="102"/>
      <c r="I34" s="53">
        <f>SUM(I32:I33)</f>
        <v>0</v>
      </c>
      <c r="J34" s="53">
        <f>SUM(J32:J33)</f>
        <v>-2067.91</v>
      </c>
      <c r="K34" s="26"/>
      <c r="L34" s="73"/>
      <c r="M34" s="67"/>
      <c r="N34" s="67"/>
      <c r="O34" s="72"/>
      <c r="P34" s="72"/>
      <c r="Q34" s="72"/>
    </row>
    <row r="35" spans="2:20" s="20" customFormat="1" ht="15.6" customHeight="1" x14ac:dyDescent="0.2">
      <c r="B35" s="80"/>
      <c r="C35" s="81"/>
      <c r="D35" s="81"/>
      <c r="E35" s="81"/>
      <c r="F35" s="81"/>
      <c r="G35" s="81"/>
      <c r="H35" s="81"/>
      <c r="I35" s="82">
        <f>I34+J34</f>
        <v>-2067.91</v>
      </c>
      <c r="J35" s="83"/>
      <c r="K35" s="26"/>
      <c r="L35" s="73"/>
      <c r="M35" s="67"/>
      <c r="N35" s="67"/>
      <c r="O35" s="72"/>
      <c r="P35" s="72"/>
      <c r="Q35" s="72"/>
    </row>
    <row r="36" spans="2:20" s="2" customFormat="1" ht="15.6" customHeight="1" x14ac:dyDescent="0.2">
      <c r="B36" s="7"/>
      <c r="C36" s="7"/>
      <c r="D36" s="7"/>
      <c r="E36" s="7"/>
      <c r="F36" s="7"/>
      <c r="G36" s="7"/>
      <c r="H36" s="7"/>
      <c r="I36" s="8"/>
      <c r="J36" s="8"/>
      <c r="K36" s="6"/>
      <c r="L36" s="73"/>
      <c r="M36" s="67"/>
      <c r="N36" s="67"/>
      <c r="O36" s="72"/>
      <c r="P36" s="72"/>
      <c r="Q36" s="72"/>
    </row>
    <row r="37" spans="2:20" s="20" customFormat="1" ht="23.45" customHeight="1" x14ac:dyDescent="0.2">
      <c r="B37" s="84" t="s">
        <v>54</v>
      </c>
      <c r="C37" s="84"/>
      <c r="D37" s="84"/>
      <c r="E37" s="84"/>
      <c r="F37" s="84"/>
      <c r="G37" s="84"/>
      <c r="H37" s="84"/>
      <c r="I37" s="84"/>
      <c r="J37" s="84"/>
      <c r="K37" s="84"/>
      <c r="L37" s="72"/>
      <c r="M37" s="64"/>
      <c r="N37" s="64"/>
      <c r="O37" s="72"/>
      <c r="P37" s="72"/>
      <c r="Q37" s="72"/>
    </row>
    <row r="38" spans="2:20" s="20" customFormat="1" ht="8.25" customHeight="1" x14ac:dyDescent="0.2"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72"/>
      <c r="M38" s="64"/>
      <c r="N38" s="64"/>
      <c r="O38" s="72"/>
      <c r="P38" s="72"/>
      <c r="Q38" s="72"/>
    </row>
    <row r="39" spans="2:20" s="20" customFormat="1" ht="24.6" customHeight="1" x14ac:dyDescent="0.2">
      <c r="B39" s="85" t="s">
        <v>10</v>
      </c>
      <c r="C39" s="86"/>
      <c r="D39" s="86"/>
      <c r="E39" s="86"/>
      <c r="F39" s="86"/>
      <c r="G39" s="87"/>
      <c r="H39" s="22" t="s">
        <v>4</v>
      </c>
      <c r="I39" s="22" t="s">
        <v>6</v>
      </c>
      <c r="J39" s="22" t="s">
        <v>7</v>
      </c>
      <c r="K39" s="22" t="s">
        <v>2</v>
      </c>
      <c r="L39" s="72"/>
      <c r="M39" s="64"/>
      <c r="N39" s="64"/>
      <c r="O39" s="72"/>
      <c r="P39" s="72"/>
      <c r="Q39" s="72"/>
    </row>
    <row r="40" spans="2:20" s="20" customFormat="1" ht="34.9" hidden="1" customHeight="1" x14ac:dyDescent="0.2">
      <c r="B40" s="77" t="s">
        <v>107</v>
      </c>
      <c r="C40" s="78"/>
      <c r="D40" s="78"/>
      <c r="E40" s="78"/>
      <c r="F40" s="78"/>
      <c r="G40" s="79"/>
      <c r="H40" s="23" t="s">
        <v>12</v>
      </c>
      <c r="I40" s="24"/>
      <c r="J40" s="24"/>
      <c r="K40" s="25" t="s">
        <v>9</v>
      </c>
      <c r="L40" s="72"/>
      <c r="M40" s="64"/>
      <c r="N40" s="64"/>
      <c r="O40" s="72"/>
      <c r="P40" s="72"/>
      <c r="Q40" s="72"/>
    </row>
    <row r="41" spans="2:20" s="20" customFormat="1" ht="21" customHeight="1" x14ac:dyDescent="0.2">
      <c r="B41" s="77" t="s">
        <v>81</v>
      </c>
      <c r="C41" s="78"/>
      <c r="D41" s="78"/>
      <c r="E41" s="78"/>
      <c r="F41" s="78"/>
      <c r="G41" s="79"/>
      <c r="H41" s="23" t="s">
        <v>12</v>
      </c>
      <c r="I41" s="24"/>
      <c r="J41" s="24">
        <v>-249.47</v>
      </c>
      <c r="K41" s="25" t="s">
        <v>9</v>
      </c>
      <c r="L41" s="72"/>
      <c r="M41" s="64"/>
      <c r="N41" s="64"/>
      <c r="O41" s="72"/>
      <c r="P41" s="72"/>
      <c r="Q41" s="72"/>
    </row>
    <row r="42" spans="2:20" s="20" customFormat="1" ht="34.9" hidden="1" customHeight="1" x14ac:dyDescent="0.2">
      <c r="B42" s="77" t="s">
        <v>94</v>
      </c>
      <c r="C42" s="78"/>
      <c r="D42" s="78"/>
      <c r="E42" s="78"/>
      <c r="F42" s="78"/>
      <c r="G42" s="79"/>
      <c r="H42" s="23" t="s">
        <v>12</v>
      </c>
      <c r="I42" s="24"/>
      <c r="J42" s="24"/>
      <c r="K42" s="25" t="s">
        <v>9</v>
      </c>
      <c r="L42" s="72"/>
      <c r="M42" s="64"/>
      <c r="N42" s="64"/>
      <c r="O42" s="72"/>
      <c r="P42" s="72"/>
      <c r="Q42" s="72"/>
    </row>
    <row r="43" spans="2:20" s="20" customFormat="1" ht="15.6" customHeight="1" x14ac:dyDescent="0.2">
      <c r="B43" s="80" t="s">
        <v>8</v>
      </c>
      <c r="C43" s="81"/>
      <c r="D43" s="81"/>
      <c r="E43" s="81"/>
      <c r="F43" s="81"/>
      <c r="G43" s="81"/>
      <c r="H43" s="81"/>
      <c r="I43" s="54">
        <f>SUM(I40:I42)</f>
        <v>0</v>
      </c>
      <c r="J43" s="54">
        <f>SUM(J40:J42)</f>
        <v>-249.47</v>
      </c>
      <c r="K43" s="26"/>
      <c r="L43" s="73"/>
      <c r="M43" s="67"/>
      <c r="N43" s="67"/>
      <c r="O43" s="73"/>
      <c r="P43" s="73"/>
      <c r="Q43" s="73"/>
    </row>
    <row r="44" spans="2:20" s="20" customFormat="1" ht="16.149999999999999" customHeight="1" x14ac:dyDescent="0.2">
      <c r="B44" s="80"/>
      <c r="C44" s="81"/>
      <c r="D44" s="81"/>
      <c r="E44" s="81"/>
      <c r="F44" s="81"/>
      <c r="G44" s="81"/>
      <c r="H44" s="81"/>
      <c r="I44" s="82">
        <f>I43+J43</f>
        <v>-249.47</v>
      </c>
      <c r="J44" s="83"/>
      <c r="K44" s="26"/>
      <c r="L44" s="73"/>
      <c r="M44" s="68"/>
      <c r="N44" s="67"/>
      <c r="O44" s="73"/>
      <c r="P44" s="73"/>
      <c r="Q44" s="73"/>
      <c r="T44" s="27"/>
    </row>
    <row r="45" spans="2:20" s="2" customFormat="1" ht="10.5" customHeight="1" x14ac:dyDescent="0.2">
      <c r="B45" s="7"/>
      <c r="C45" s="7"/>
      <c r="D45" s="7"/>
      <c r="E45" s="7"/>
      <c r="F45" s="7"/>
      <c r="G45" s="7"/>
      <c r="H45" s="7"/>
      <c r="I45" s="8"/>
      <c r="J45" s="8"/>
      <c r="K45" s="6"/>
      <c r="L45" s="73"/>
      <c r="M45" s="68"/>
      <c r="N45" s="67"/>
      <c r="O45" s="73"/>
      <c r="P45" s="73"/>
      <c r="Q45" s="73"/>
      <c r="T45" s="14"/>
    </row>
    <row r="46" spans="2:20" s="2" customFormat="1" ht="23.45" hidden="1" customHeight="1" x14ac:dyDescent="0.2">
      <c r="B46" s="103" t="s">
        <v>55</v>
      </c>
      <c r="C46" s="103"/>
      <c r="D46" s="103"/>
      <c r="E46" s="103"/>
      <c r="F46" s="103"/>
      <c r="G46" s="103"/>
      <c r="H46" s="103"/>
      <c r="I46" s="103"/>
      <c r="J46" s="103"/>
      <c r="K46" s="103"/>
      <c r="L46" s="72"/>
      <c r="M46" s="64"/>
      <c r="N46" s="64"/>
      <c r="O46" s="72"/>
      <c r="P46" s="72"/>
      <c r="Q46" s="72"/>
    </row>
    <row r="47" spans="2:20" s="2" customFormat="1" ht="12.6" hidden="1" customHeight="1" x14ac:dyDescent="0.2"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72"/>
      <c r="M47" s="64"/>
      <c r="N47" s="64"/>
      <c r="O47" s="72"/>
      <c r="P47" s="72"/>
      <c r="Q47" s="72"/>
    </row>
    <row r="48" spans="2:20" s="2" customFormat="1" ht="24.6" hidden="1" customHeight="1" x14ac:dyDescent="0.2">
      <c r="B48" s="88" t="s">
        <v>10</v>
      </c>
      <c r="C48" s="89"/>
      <c r="D48" s="89"/>
      <c r="E48" s="89"/>
      <c r="F48" s="89"/>
      <c r="G48" s="90"/>
      <c r="H48" s="3" t="s">
        <v>4</v>
      </c>
      <c r="I48" s="3" t="s">
        <v>6</v>
      </c>
      <c r="J48" s="3" t="s">
        <v>7</v>
      </c>
      <c r="K48" s="3" t="s">
        <v>2</v>
      </c>
      <c r="L48" s="72"/>
      <c r="M48" s="64"/>
      <c r="N48" s="64"/>
      <c r="O48" s="72"/>
      <c r="P48" s="72"/>
      <c r="Q48" s="72"/>
    </row>
    <row r="49" spans="2:20" s="2" customFormat="1" ht="17.25" hidden="1" customHeight="1" x14ac:dyDescent="0.2">
      <c r="B49" s="91"/>
      <c r="C49" s="92"/>
      <c r="D49" s="92"/>
      <c r="E49" s="92"/>
      <c r="F49" s="92"/>
      <c r="G49" s="93"/>
      <c r="H49" s="9" t="s">
        <v>12</v>
      </c>
      <c r="I49" s="11"/>
      <c r="J49" s="11"/>
      <c r="K49" s="12"/>
      <c r="L49" s="72"/>
      <c r="M49" s="64"/>
      <c r="N49" s="64"/>
      <c r="O49" s="72"/>
      <c r="P49" s="72"/>
      <c r="Q49" s="72"/>
    </row>
    <row r="50" spans="2:20" s="2" customFormat="1" ht="17.25" hidden="1" customHeight="1" x14ac:dyDescent="0.2">
      <c r="B50" s="91"/>
      <c r="C50" s="92"/>
      <c r="D50" s="92"/>
      <c r="E50" s="92"/>
      <c r="F50" s="92"/>
      <c r="G50" s="93"/>
      <c r="H50" s="9" t="s">
        <v>12</v>
      </c>
      <c r="I50" s="11"/>
      <c r="J50" s="11"/>
      <c r="K50" s="12"/>
      <c r="L50" s="72"/>
      <c r="M50" s="64"/>
      <c r="N50" s="64"/>
      <c r="O50" s="72"/>
      <c r="P50" s="72"/>
      <c r="Q50" s="72"/>
    </row>
    <row r="51" spans="2:20" s="2" customFormat="1" ht="15.6" hidden="1" customHeight="1" x14ac:dyDescent="0.2">
      <c r="B51" s="97" t="s">
        <v>8</v>
      </c>
      <c r="C51" s="98"/>
      <c r="D51" s="98"/>
      <c r="E51" s="98"/>
      <c r="F51" s="98"/>
      <c r="G51" s="98"/>
      <c r="H51" s="98"/>
      <c r="I51" s="4">
        <f>SUM(I49:I50)</f>
        <v>0</v>
      </c>
      <c r="J51" s="4">
        <f>SUM(J49:J50)</f>
        <v>0</v>
      </c>
      <c r="K51" s="5"/>
      <c r="L51" s="73"/>
      <c r="M51" s="67"/>
      <c r="N51" s="67"/>
      <c r="O51" s="73"/>
      <c r="P51" s="73"/>
      <c r="Q51" s="73"/>
    </row>
    <row r="52" spans="2:20" s="2" customFormat="1" ht="16.149999999999999" hidden="1" customHeight="1" x14ac:dyDescent="0.2">
      <c r="B52" s="97"/>
      <c r="C52" s="98"/>
      <c r="D52" s="98"/>
      <c r="E52" s="98"/>
      <c r="F52" s="98"/>
      <c r="G52" s="98"/>
      <c r="H52" s="98"/>
      <c r="I52" s="99">
        <f>I51+J51</f>
        <v>0</v>
      </c>
      <c r="J52" s="100"/>
      <c r="K52" s="5"/>
      <c r="L52" s="73"/>
      <c r="M52" s="68"/>
      <c r="N52" s="67"/>
      <c r="O52" s="73"/>
      <c r="P52" s="73"/>
      <c r="Q52" s="73"/>
      <c r="T52" s="14"/>
    </row>
    <row r="53" spans="2:20" s="2" customFormat="1" ht="15.6" hidden="1" customHeight="1" x14ac:dyDescent="0.2">
      <c r="B53" s="7"/>
      <c r="C53" s="7"/>
      <c r="D53" s="7"/>
      <c r="E53" s="7"/>
      <c r="F53" s="7"/>
      <c r="G53" s="7"/>
      <c r="H53" s="7"/>
      <c r="I53" s="8"/>
      <c r="J53" s="8"/>
      <c r="K53" s="6"/>
      <c r="L53" s="73"/>
      <c r="M53" s="67"/>
      <c r="N53" s="67"/>
      <c r="O53" s="72"/>
      <c r="P53" s="72"/>
      <c r="Q53" s="72"/>
    </row>
    <row r="54" spans="2:20" s="2" customFormat="1" ht="23.45" hidden="1" customHeight="1" x14ac:dyDescent="0.2">
      <c r="B54" s="103" t="s">
        <v>21</v>
      </c>
      <c r="C54" s="103"/>
      <c r="D54" s="103"/>
      <c r="E54" s="103"/>
      <c r="F54" s="103"/>
      <c r="G54" s="103"/>
      <c r="H54" s="103"/>
      <c r="I54" s="103"/>
      <c r="J54" s="103"/>
      <c r="K54" s="103"/>
      <c r="L54" s="72"/>
      <c r="M54" s="64"/>
      <c r="N54" s="64"/>
      <c r="O54" s="72"/>
      <c r="P54" s="72"/>
      <c r="Q54" s="72"/>
    </row>
    <row r="55" spans="2:20" s="2" customFormat="1" ht="6.6" hidden="1" customHeight="1" x14ac:dyDescent="0.2"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72"/>
      <c r="M55" s="64"/>
      <c r="N55" s="64"/>
      <c r="O55" s="72"/>
      <c r="P55" s="72"/>
      <c r="Q55" s="72"/>
    </row>
    <row r="56" spans="2:20" s="2" customFormat="1" ht="24.6" hidden="1" customHeight="1" x14ac:dyDescent="0.2">
      <c r="B56" s="88" t="s">
        <v>10</v>
      </c>
      <c r="C56" s="89"/>
      <c r="D56" s="89"/>
      <c r="E56" s="89"/>
      <c r="F56" s="89"/>
      <c r="G56" s="90"/>
      <c r="H56" s="3" t="s">
        <v>4</v>
      </c>
      <c r="I56" s="3" t="s">
        <v>6</v>
      </c>
      <c r="J56" s="3" t="s">
        <v>7</v>
      </c>
      <c r="K56" s="3" t="s">
        <v>2</v>
      </c>
      <c r="L56" s="72"/>
      <c r="M56" s="64"/>
      <c r="N56" s="64"/>
      <c r="O56" s="72"/>
      <c r="P56" s="72"/>
      <c r="Q56" s="72"/>
    </row>
    <row r="57" spans="2:20" s="2" customFormat="1" ht="34.9" hidden="1" customHeight="1" x14ac:dyDescent="0.2">
      <c r="B57" s="91" t="s">
        <v>59</v>
      </c>
      <c r="C57" s="92"/>
      <c r="D57" s="92"/>
      <c r="E57" s="92"/>
      <c r="F57" s="92"/>
      <c r="G57" s="93"/>
      <c r="H57" s="9" t="s">
        <v>12</v>
      </c>
      <c r="I57" s="11"/>
      <c r="J57" s="11"/>
      <c r="K57" s="12" t="s">
        <v>9</v>
      </c>
      <c r="L57" s="72"/>
      <c r="M57" s="64"/>
      <c r="N57" s="64"/>
      <c r="O57" s="72"/>
      <c r="P57" s="72"/>
      <c r="Q57" s="72"/>
    </row>
    <row r="58" spans="2:20" s="2" customFormat="1" ht="34.9" hidden="1" customHeight="1" x14ac:dyDescent="0.2">
      <c r="B58" s="91" t="s">
        <v>56</v>
      </c>
      <c r="C58" s="92"/>
      <c r="D58" s="92"/>
      <c r="E58" s="92"/>
      <c r="F58" s="92"/>
      <c r="G58" s="93"/>
      <c r="H58" s="9" t="s">
        <v>12</v>
      </c>
      <c r="I58" s="11"/>
      <c r="J58" s="11"/>
      <c r="K58" s="12" t="s">
        <v>9</v>
      </c>
      <c r="L58" s="72"/>
      <c r="M58" s="64"/>
      <c r="N58" s="64"/>
      <c r="O58" s="72"/>
      <c r="P58" s="72"/>
      <c r="Q58" s="72"/>
    </row>
    <row r="59" spans="2:20" s="2" customFormat="1" ht="26.45" hidden="1" customHeight="1" x14ac:dyDescent="0.2">
      <c r="B59" s="91" t="s">
        <v>83</v>
      </c>
      <c r="C59" s="92"/>
      <c r="D59" s="92"/>
      <c r="E59" s="92"/>
      <c r="F59" s="92"/>
      <c r="G59" s="93"/>
      <c r="H59" s="9" t="s">
        <v>12</v>
      </c>
      <c r="I59" s="11"/>
      <c r="J59" s="11"/>
      <c r="K59" s="12" t="s">
        <v>9</v>
      </c>
      <c r="L59" s="72"/>
      <c r="M59" s="64"/>
      <c r="N59" s="64"/>
      <c r="O59" s="72"/>
      <c r="P59" s="72"/>
      <c r="Q59" s="72"/>
    </row>
    <row r="60" spans="2:20" s="2" customFormat="1" ht="26.45" hidden="1" customHeight="1" x14ac:dyDescent="0.2">
      <c r="B60" s="91" t="s">
        <v>82</v>
      </c>
      <c r="C60" s="92"/>
      <c r="D60" s="92"/>
      <c r="E60" s="92"/>
      <c r="F60" s="92"/>
      <c r="G60" s="93"/>
      <c r="H60" s="9" t="s">
        <v>12</v>
      </c>
      <c r="I60" s="11"/>
      <c r="J60" s="11"/>
      <c r="K60" s="12" t="s">
        <v>9</v>
      </c>
      <c r="L60" s="72"/>
      <c r="M60" s="64"/>
      <c r="N60" s="64"/>
      <c r="O60" s="72"/>
      <c r="P60" s="72"/>
      <c r="Q60" s="72"/>
    </row>
    <row r="61" spans="2:20" s="2" customFormat="1" ht="26.45" hidden="1" customHeight="1" x14ac:dyDescent="0.2">
      <c r="B61" s="91" t="s">
        <v>60</v>
      </c>
      <c r="C61" s="92"/>
      <c r="D61" s="92"/>
      <c r="E61" s="92"/>
      <c r="F61" s="92"/>
      <c r="G61" s="93"/>
      <c r="H61" s="9" t="s">
        <v>12</v>
      </c>
      <c r="I61" s="11"/>
      <c r="J61" s="11"/>
      <c r="K61" s="12" t="s">
        <v>9</v>
      </c>
      <c r="L61" s="72"/>
      <c r="M61" s="64"/>
      <c r="N61" s="64"/>
      <c r="O61" s="72"/>
      <c r="P61" s="72"/>
      <c r="Q61" s="72"/>
    </row>
    <row r="62" spans="2:20" s="2" customFormat="1" ht="26.45" hidden="1" customHeight="1" x14ac:dyDescent="0.2">
      <c r="B62" s="91"/>
      <c r="C62" s="92"/>
      <c r="D62" s="92"/>
      <c r="E62" s="92"/>
      <c r="F62" s="92"/>
      <c r="G62" s="93"/>
      <c r="H62" s="9"/>
      <c r="I62" s="11"/>
      <c r="J62" s="11"/>
      <c r="K62" s="12"/>
      <c r="L62" s="72"/>
      <c r="M62" s="64"/>
      <c r="N62" s="64"/>
      <c r="O62" s="72"/>
      <c r="P62" s="72"/>
      <c r="Q62" s="72"/>
    </row>
    <row r="63" spans="2:20" s="2" customFormat="1" ht="15.6" hidden="1" customHeight="1" x14ac:dyDescent="0.2">
      <c r="B63" s="97" t="s">
        <v>8</v>
      </c>
      <c r="C63" s="98"/>
      <c r="D63" s="98"/>
      <c r="E63" s="98"/>
      <c r="F63" s="98"/>
      <c r="G63" s="98"/>
      <c r="H63" s="98"/>
      <c r="I63" s="4">
        <f>SUM(I57:I62)</f>
        <v>0</v>
      </c>
      <c r="J63" s="4">
        <f>SUM(J57:J62)</f>
        <v>0</v>
      </c>
      <c r="K63" s="5"/>
      <c r="L63" s="73"/>
      <c r="M63" s="67"/>
      <c r="N63" s="67"/>
      <c r="O63" s="73"/>
      <c r="P63" s="73"/>
      <c r="Q63" s="73"/>
    </row>
    <row r="64" spans="2:20" s="2" customFormat="1" ht="16.149999999999999" hidden="1" customHeight="1" x14ac:dyDescent="0.2">
      <c r="B64" s="97"/>
      <c r="C64" s="98"/>
      <c r="D64" s="98"/>
      <c r="E64" s="98"/>
      <c r="F64" s="98"/>
      <c r="G64" s="98"/>
      <c r="H64" s="98"/>
      <c r="I64" s="99">
        <f>I63+J63</f>
        <v>0</v>
      </c>
      <c r="J64" s="100"/>
      <c r="K64" s="5"/>
      <c r="L64" s="73"/>
      <c r="M64" s="68"/>
      <c r="N64" s="67"/>
      <c r="O64" s="73"/>
      <c r="P64" s="73"/>
      <c r="Q64" s="73"/>
      <c r="T64" s="14"/>
    </row>
    <row r="65" spans="2:20" s="20" customFormat="1" ht="23.45" customHeight="1" x14ac:dyDescent="0.2">
      <c r="B65" s="84" t="s">
        <v>23</v>
      </c>
      <c r="C65" s="84"/>
      <c r="D65" s="84"/>
      <c r="E65" s="84"/>
      <c r="F65" s="84"/>
      <c r="G65" s="84"/>
      <c r="H65" s="84"/>
      <c r="I65" s="84"/>
      <c r="J65" s="84"/>
      <c r="K65" s="84"/>
      <c r="L65" s="73"/>
      <c r="M65" s="64"/>
      <c r="N65" s="64"/>
      <c r="O65" s="72"/>
      <c r="P65" s="72"/>
      <c r="Q65" s="72"/>
    </row>
    <row r="66" spans="2:20" s="20" customFormat="1" ht="10.5" customHeight="1" x14ac:dyDescent="0.2"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72"/>
      <c r="M66" s="64"/>
      <c r="N66" s="64"/>
      <c r="O66" s="72"/>
      <c r="P66" s="72"/>
      <c r="Q66" s="72"/>
    </row>
    <row r="67" spans="2:20" s="20" customFormat="1" ht="24.6" customHeight="1" x14ac:dyDescent="0.2">
      <c r="B67" s="85" t="s">
        <v>10</v>
      </c>
      <c r="C67" s="86"/>
      <c r="D67" s="86"/>
      <c r="E67" s="86"/>
      <c r="F67" s="86"/>
      <c r="G67" s="87"/>
      <c r="H67" s="22" t="s">
        <v>4</v>
      </c>
      <c r="I67" s="22" t="s">
        <v>6</v>
      </c>
      <c r="J67" s="22" t="s">
        <v>7</v>
      </c>
      <c r="K67" s="22" t="s">
        <v>2</v>
      </c>
      <c r="L67" s="72"/>
      <c r="M67" s="64"/>
      <c r="N67" s="64"/>
      <c r="O67" s="72"/>
      <c r="P67" s="72"/>
      <c r="Q67" s="72"/>
    </row>
    <row r="68" spans="2:20" s="20" customFormat="1" ht="34.9" customHeight="1" x14ac:dyDescent="0.2">
      <c r="B68" s="77" t="s">
        <v>41</v>
      </c>
      <c r="C68" s="78"/>
      <c r="D68" s="78"/>
      <c r="E68" s="78"/>
      <c r="F68" s="78"/>
      <c r="G68" s="79"/>
      <c r="H68" s="23" t="s">
        <v>24</v>
      </c>
      <c r="I68" s="24"/>
      <c r="J68" s="24">
        <v>-3428.26</v>
      </c>
      <c r="K68" s="25" t="s">
        <v>9</v>
      </c>
      <c r="L68" s="72"/>
      <c r="M68" s="64"/>
      <c r="N68" s="64"/>
      <c r="O68" s="72"/>
      <c r="P68" s="72"/>
      <c r="Q68" s="72"/>
    </row>
    <row r="69" spans="2:20" s="20" customFormat="1" ht="34.9" hidden="1" customHeight="1" x14ac:dyDescent="0.2">
      <c r="B69" s="77" t="s">
        <v>90</v>
      </c>
      <c r="C69" s="78"/>
      <c r="D69" s="78"/>
      <c r="E69" s="78"/>
      <c r="F69" s="78"/>
      <c r="G69" s="79"/>
      <c r="H69" s="23" t="s">
        <v>24</v>
      </c>
      <c r="I69" s="24"/>
      <c r="J69" s="24"/>
      <c r="K69" s="25" t="s">
        <v>9</v>
      </c>
      <c r="L69" s="72"/>
      <c r="M69" s="64"/>
      <c r="N69" s="64"/>
      <c r="O69" s="72"/>
      <c r="P69" s="72"/>
      <c r="Q69" s="72"/>
    </row>
    <row r="70" spans="2:20" s="20" customFormat="1" ht="30" customHeight="1" x14ac:dyDescent="0.2">
      <c r="B70" s="77" t="s">
        <v>39</v>
      </c>
      <c r="C70" s="78"/>
      <c r="D70" s="78"/>
      <c r="E70" s="78"/>
      <c r="F70" s="78"/>
      <c r="G70" s="79"/>
      <c r="H70" s="23" t="s">
        <v>24</v>
      </c>
      <c r="I70" s="24"/>
      <c r="J70" s="24">
        <v>-7.0000000000000007E-2</v>
      </c>
      <c r="K70" s="25" t="s">
        <v>9</v>
      </c>
      <c r="L70" s="72"/>
      <c r="M70" s="64"/>
      <c r="N70" s="64"/>
      <c r="O70" s="72"/>
      <c r="P70" s="72"/>
      <c r="Q70" s="72"/>
    </row>
    <row r="71" spans="2:20" s="20" customFormat="1" ht="33" hidden="1" customHeight="1" x14ac:dyDescent="0.2">
      <c r="B71" s="77" t="s">
        <v>84</v>
      </c>
      <c r="C71" s="78"/>
      <c r="D71" s="78"/>
      <c r="E71" s="78"/>
      <c r="F71" s="78"/>
      <c r="G71" s="79"/>
      <c r="H71" s="23" t="s">
        <v>24</v>
      </c>
      <c r="I71" s="24"/>
      <c r="J71" s="24"/>
      <c r="K71" s="25" t="s">
        <v>9</v>
      </c>
      <c r="L71" s="72"/>
      <c r="M71" s="64"/>
      <c r="N71" s="64"/>
      <c r="O71" s="72"/>
      <c r="P71" s="72"/>
      <c r="Q71" s="72"/>
    </row>
    <row r="72" spans="2:20" s="20" customFormat="1" ht="33" hidden="1" customHeight="1" x14ac:dyDescent="0.2">
      <c r="B72" s="77" t="s">
        <v>85</v>
      </c>
      <c r="C72" s="78"/>
      <c r="D72" s="78"/>
      <c r="E72" s="78"/>
      <c r="F72" s="78"/>
      <c r="G72" s="79"/>
      <c r="H72" s="23" t="s">
        <v>24</v>
      </c>
      <c r="I72" s="24"/>
      <c r="J72" s="24"/>
      <c r="K72" s="25" t="s">
        <v>9</v>
      </c>
      <c r="L72" s="72"/>
      <c r="M72" s="64"/>
      <c r="N72" s="64"/>
      <c r="O72" s="72"/>
      <c r="P72" s="72"/>
      <c r="Q72" s="72"/>
    </row>
    <row r="73" spans="2:20" s="20" customFormat="1" ht="33" hidden="1" customHeight="1" x14ac:dyDescent="0.2">
      <c r="B73" s="77" t="s">
        <v>86</v>
      </c>
      <c r="C73" s="78"/>
      <c r="D73" s="78"/>
      <c r="E73" s="78"/>
      <c r="F73" s="78"/>
      <c r="G73" s="79"/>
      <c r="H73" s="23" t="s">
        <v>24</v>
      </c>
      <c r="I73" s="24"/>
      <c r="J73" s="24"/>
      <c r="K73" s="25" t="s">
        <v>9</v>
      </c>
      <c r="L73" s="72"/>
      <c r="M73" s="64"/>
      <c r="N73" s="64"/>
      <c r="O73" s="72"/>
      <c r="P73" s="72"/>
      <c r="Q73" s="72"/>
    </row>
    <row r="74" spans="2:20" s="20" customFormat="1" ht="33" hidden="1" customHeight="1" x14ac:dyDescent="0.2">
      <c r="B74" s="77" t="s">
        <v>87</v>
      </c>
      <c r="C74" s="78"/>
      <c r="D74" s="78"/>
      <c r="E74" s="78"/>
      <c r="F74" s="78"/>
      <c r="G74" s="79"/>
      <c r="H74" s="23" t="s">
        <v>24</v>
      </c>
      <c r="I74" s="24"/>
      <c r="J74" s="24"/>
      <c r="K74" s="25" t="s">
        <v>9</v>
      </c>
      <c r="L74" s="72"/>
      <c r="M74" s="64"/>
      <c r="N74" s="64"/>
      <c r="O74" s="72"/>
      <c r="P74" s="72"/>
      <c r="Q74" s="72"/>
    </row>
    <row r="75" spans="2:20" s="20" customFormat="1" ht="34.9" hidden="1" customHeight="1" x14ac:dyDescent="0.2">
      <c r="B75" s="77" t="s">
        <v>40</v>
      </c>
      <c r="C75" s="78"/>
      <c r="D75" s="78"/>
      <c r="E75" s="78"/>
      <c r="F75" s="78"/>
      <c r="G75" s="79"/>
      <c r="H75" s="23" t="s">
        <v>24</v>
      </c>
      <c r="I75" s="24"/>
      <c r="J75" s="24"/>
      <c r="K75" s="25" t="s">
        <v>9</v>
      </c>
      <c r="L75" s="72"/>
      <c r="M75" s="64"/>
      <c r="N75" s="64"/>
      <c r="O75" s="72"/>
      <c r="P75" s="72"/>
      <c r="Q75" s="72"/>
    </row>
    <row r="76" spans="2:20" s="20" customFormat="1" ht="15.6" customHeight="1" x14ac:dyDescent="0.2">
      <c r="B76" s="80" t="s">
        <v>8</v>
      </c>
      <c r="C76" s="81"/>
      <c r="D76" s="81"/>
      <c r="E76" s="81"/>
      <c r="F76" s="81"/>
      <c r="G76" s="81"/>
      <c r="H76" s="81"/>
      <c r="I76" s="54">
        <f>SUM(I68:I75)</f>
        <v>0</v>
      </c>
      <c r="J76" s="54">
        <f>SUM(J68:J75)</f>
        <v>-3428.3300000000004</v>
      </c>
      <c r="K76" s="26"/>
      <c r="L76" s="72"/>
      <c r="M76" s="67"/>
      <c r="N76" s="67"/>
      <c r="O76" s="73"/>
      <c r="P76" s="73"/>
      <c r="Q76" s="73"/>
    </row>
    <row r="77" spans="2:20" s="20" customFormat="1" ht="16.149999999999999" customHeight="1" x14ac:dyDescent="0.2">
      <c r="B77" s="80"/>
      <c r="C77" s="81"/>
      <c r="D77" s="81"/>
      <c r="E77" s="81"/>
      <c r="F77" s="81"/>
      <c r="G77" s="81"/>
      <c r="H77" s="81"/>
      <c r="I77" s="82">
        <f>I76+J76</f>
        <v>-3428.3300000000004</v>
      </c>
      <c r="J77" s="83"/>
      <c r="K77" s="26"/>
      <c r="L77" s="73"/>
      <c r="M77" s="68"/>
      <c r="N77" s="67"/>
      <c r="O77" s="73"/>
      <c r="P77" s="73"/>
      <c r="Q77" s="73"/>
      <c r="T77" s="27"/>
    </row>
    <row r="78" spans="2:20" s="20" customFormat="1" ht="16.149999999999999" customHeight="1" x14ac:dyDescent="0.2">
      <c r="B78" s="31"/>
      <c r="C78" s="31"/>
      <c r="D78" s="31"/>
      <c r="E78" s="31"/>
      <c r="F78" s="31"/>
      <c r="G78" s="31"/>
      <c r="H78" s="31"/>
      <c r="I78" s="32"/>
      <c r="J78" s="32"/>
      <c r="K78" s="21"/>
      <c r="L78" s="73"/>
      <c r="M78" s="68"/>
      <c r="N78" s="67"/>
      <c r="O78" s="73"/>
      <c r="P78" s="73"/>
      <c r="Q78" s="73"/>
      <c r="T78" s="27"/>
    </row>
    <row r="79" spans="2:20" s="20" customFormat="1" ht="24.75" customHeight="1" x14ac:dyDescent="0.2">
      <c r="B79" s="84" t="s">
        <v>14</v>
      </c>
      <c r="C79" s="84"/>
      <c r="D79" s="84"/>
      <c r="E79" s="84"/>
      <c r="F79" s="84"/>
      <c r="G79" s="84"/>
      <c r="H79" s="84"/>
      <c r="I79" s="84"/>
      <c r="J79" s="84"/>
      <c r="K79" s="84"/>
      <c r="L79" s="72"/>
      <c r="M79" s="64"/>
      <c r="N79" s="64"/>
      <c r="O79" s="72"/>
      <c r="P79" s="72"/>
      <c r="Q79" s="72"/>
    </row>
    <row r="80" spans="2:20" s="20" customFormat="1" x14ac:dyDescent="0.2">
      <c r="B80" s="85" t="s">
        <v>10</v>
      </c>
      <c r="C80" s="86"/>
      <c r="D80" s="86"/>
      <c r="E80" s="86"/>
      <c r="F80" s="86"/>
      <c r="G80" s="87"/>
      <c r="H80" s="28" t="s">
        <v>4</v>
      </c>
      <c r="I80" s="22" t="s">
        <v>6</v>
      </c>
      <c r="J80" s="22" t="s">
        <v>7</v>
      </c>
      <c r="K80" s="22" t="s">
        <v>2</v>
      </c>
      <c r="L80" s="72"/>
      <c r="M80" s="64"/>
      <c r="N80" s="64"/>
      <c r="O80" s="72"/>
      <c r="P80" s="72"/>
      <c r="Q80" s="72"/>
    </row>
    <row r="81" spans="2:20" s="20" customFormat="1" ht="23.25" customHeight="1" x14ac:dyDescent="0.2">
      <c r="B81" s="77" t="s">
        <v>108</v>
      </c>
      <c r="C81" s="78"/>
      <c r="D81" s="78"/>
      <c r="E81" s="78"/>
      <c r="F81" s="78"/>
      <c r="G81" s="79"/>
      <c r="H81" s="29" t="s">
        <v>12</v>
      </c>
      <c r="I81" s="30"/>
      <c r="J81" s="24">
        <v>-700</v>
      </c>
      <c r="K81" s="25" t="s">
        <v>9</v>
      </c>
      <c r="L81" s="72"/>
      <c r="M81" s="64"/>
      <c r="N81" s="64"/>
      <c r="O81" s="72"/>
      <c r="P81" s="72"/>
      <c r="Q81" s="72"/>
    </row>
    <row r="82" spans="2:20" s="20" customFormat="1" ht="25.15" hidden="1" customHeight="1" x14ac:dyDescent="0.2">
      <c r="B82" s="77"/>
      <c r="C82" s="78"/>
      <c r="D82" s="78"/>
      <c r="E82" s="78"/>
      <c r="F82" s="78"/>
      <c r="G82" s="79"/>
      <c r="H82" s="29"/>
      <c r="I82" s="24"/>
      <c r="J82" s="24"/>
      <c r="K82" s="25"/>
      <c r="L82" s="72"/>
      <c r="M82" s="64"/>
      <c r="N82" s="64"/>
      <c r="O82" s="72"/>
      <c r="P82" s="72"/>
      <c r="Q82" s="72"/>
    </row>
    <row r="83" spans="2:20" s="20" customFormat="1" ht="25.15" hidden="1" customHeight="1" x14ac:dyDescent="0.2">
      <c r="B83" s="77"/>
      <c r="C83" s="78"/>
      <c r="D83" s="78"/>
      <c r="E83" s="78"/>
      <c r="F83" s="78"/>
      <c r="G83" s="79"/>
      <c r="H83" s="29"/>
      <c r="I83" s="24"/>
      <c r="J83" s="24"/>
      <c r="K83" s="25"/>
      <c r="L83" s="72"/>
      <c r="M83" s="64"/>
      <c r="N83" s="64"/>
      <c r="O83" s="72"/>
      <c r="P83" s="72"/>
      <c r="Q83" s="72"/>
    </row>
    <row r="84" spans="2:20" s="20" customFormat="1" ht="25.15" hidden="1" customHeight="1" x14ac:dyDescent="0.2">
      <c r="B84" s="77"/>
      <c r="C84" s="78"/>
      <c r="D84" s="78"/>
      <c r="E84" s="78"/>
      <c r="F84" s="78"/>
      <c r="G84" s="79"/>
      <c r="H84" s="29"/>
      <c r="I84" s="24"/>
      <c r="J84" s="24"/>
      <c r="K84" s="25"/>
      <c r="L84" s="72"/>
      <c r="M84" s="64"/>
      <c r="N84" s="64"/>
      <c r="O84" s="72"/>
      <c r="P84" s="72"/>
      <c r="Q84" s="72"/>
    </row>
    <row r="85" spans="2:20" s="20" customFormat="1" ht="15.6" customHeight="1" x14ac:dyDescent="0.2">
      <c r="B85" s="80" t="s">
        <v>8</v>
      </c>
      <c r="C85" s="81"/>
      <c r="D85" s="81"/>
      <c r="E85" s="81"/>
      <c r="F85" s="81"/>
      <c r="G85" s="81"/>
      <c r="H85" s="81"/>
      <c r="I85" s="53">
        <f>SUM(I81:I84)</f>
        <v>0</v>
      </c>
      <c r="J85" s="53">
        <f>SUM(J81:J84)</f>
        <v>-700</v>
      </c>
      <c r="K85" s="26"/>
      <c r="L85" s="73"/>
      <c r="M85" s="67"/>
      <c r="N85" s="67"/>
      <c r="O85" s="73"/>
      <c r="P85" s="73"/>
      <c r="Q85" s="73"/>
    </row>
    <row r="86" spans="2:20" s="20" customFormat="1" ht="15.6" customHeight="1" x14ac:dyDescent="0.2">
      <c r="B86" s="80"/>
      <c r="C86" s="81"/>
      <c r="D86" s="81"/>
      <c r="E86" s="81"/>
      <c r="F86" s="81"/>
      <c r="G86" s="81"/>
      <c r="H86" s="81"/>
      <c r="I86" s="82">
        <f>I85+J85</f>
        <v>-700</v>
      </c>
      <c r="J86" s="83"/>
      <c r="K86" s="26"/>
      <c r="L86" s="73"/>
      <c r="M86" s="68"/>
      <c r="N86" s="67"/>
      <c r="O86" s="73"/>
      <c r="P86" s="73"/>
      <c r="Q86" s="73"/>
      <c r="T86" s="27"/>
    </row>
    <row r="87" spans="2:20" s="2" customFormat="1" ht="10.5" customHeight="1" x14ac:dyDescent="0.2">
      <c r="B87" s="7"/>
      <c r="C87" s="7"/>
      <c r="D87" s="7"/>
      <c r="E87" s="7"/>
      <c r="F87" s="7"/>
      <c r="G87" s="7"/>
      <c r="H87" s="7"/>
      <c r="I87" s="8"/>
      <c r="J87" s="8"/>
      <c r="K87" s="6"/>
      <c r="L87" s="73"/>
      <c r="M87" s="68"/>
      <c r="N87" s="67"/>
      <c r="O87" s="73"/>
      <c r="P87" s="73"/>
      <c r="Q87" s="73"/>
      <c r="T87" s="14"/>
    </row>
    <row r="88" spans="2:20" s="20" customFormat="1" ht="15.75" customHeight="1" x14ac:dyDescent="0.2">
      <c r="B88" s="38" t="s">
        <v>13</v>
      </c>
      <c r="L88" s="72"/>
      <c r="M88" s="64"/>
      <c r="N88" s="64"/>
      <c r="O88" s="72"/>
      <c r="P88" s="72"/>
      <c r="Q88" s="72"/>
    </row>
    <row r="89" spans="2:20" s="20" customFormat="1" ht="9.75" customHeight="1" x14ac:dyDescent="0.2">
      <c r="L89" s="72"/>
      <c r="M89" s="64"/>
      <c r="N89" s="64"/>
      <c r="O89" s="72"/>
      <c r="P89" s="72"/>
      <c r="Q89" s="72"/>
    </row>
    <row r="90" spans="2:20" s="20" customFormat="1" x14ac:dyDescent="0.2">
      <c r="B90" s="85" t="s">
        <v>3</v>
      </c>
      <c r="C90" s="86"/>
      <c r="D90" s="86"/>
      <c r="E90" s="86"/>
      <c r="F90" s="86"/>
      <c r="G90" s="87"/>
      <c r="H90" s="22" t="s">
        <v>4</v>
      </c>
      <c r="I90" s="22" t="s">
        <v>6</v>
      </c>
      <c r="J90" s="22" t="s">
        <v>7</v>
      </c>
      <c r="K90" s="22" t="s">
        <v>2</v>
      </c>
      <c r="L90" s="72"/>
      <c r="M90" s="64"/>
      <c r="N90" s="64"/>
      <c r="O90" s="72"/>
      <c r="P90" s="72"/>
      <c r="Q90" s="72"/>
    </row>
    <row r="91" spans="2:20" s="20" customFormat="1" ht="26.25" customHeight="1" x14ac:dyDescent="0.2">
      <c r="B91" s="77" t="s">
        <v>115</v>
      </c>
      <c r="C91" s="78"/>
      <c r="D91" s="78"/>
      <c r="E91" s="78"/>
      <c r="F91" s="78"/>
      <c r="G91" s="79"/>
      <c r="H91" s="25">
        <v>244</v>
      </c>
      <c r="I91" s="24"/>
      <c r="J91" s="24">
        <v>-5000</v>
      </c>
      <c r="K91" s="25" t="s">
        <v>11</v>
      </c>
      <c r="L91" s="72"/>
      <c r="M91" s="64"/>
      <c r="N91" s="64"/>
      <c r="O91" s="72"/>
      <c r="P91" s="72"/>
      <c r="Q91" s="72"/>
    </row>
    <row r="92" spans="2:20" s="20" customFormat="1" ht="26.25" customHeight="1" x14ac:dyDescent="0.2">
      <c r="B92" s="77" t="s">
        <v>116</v>
      </c>
      <c r="C92" s="78"/>
      <c r="D92" s="78"/>
      <c r="E92" s="78"/>
      <c r="F92" s="78"/>
      <c r="G92" s="79"/>
      <c r="H92" s="25">
        <v>244</v>
      </c>
      <c r="I92" s="24"/>
      <c r="J92" s="24">
        <v>14105</v>
      </c>
      <c r="K92" s="25" t="s">
        <v>11</v>
      </c>
      <c r="L92" s="72"/>
      <c r="M92" s="64"/>
      <c r="N92" s="64"/>
      <c r="O92" s="72"/>
      <c r="P92" s="72"/>
      <c r="Q92" s="72"/>
    </row>
    <row r="93" spans="2:20" s="20" customFormat="1" ht="26.25" customHeight="1" x14ac:dyDescent="0.2">
      <c r="B93" s="77" t="s">
        <v>98</v>
      </c>
      <c r="C93" s="78"/>
      <c r="D93" s="78"/>
      <c r="E93" s="78"/>
      <c r="F93" s="78"/>
      <c r="G93" s="79"/>
      <c r="H93" s="25">
        <v>244</v>
      </c>
      <c r="I93" s="24">
        <v>-8500</v>
      </c>
      <c r="J93" s="24"/>
      <c r="K93" s="25" t="s">
        <v>11</v>
      </c>
      <c r="L93" s="72"/>
      <c r="M93" s="64"/>
      <c r="N93" s="64"/>
      <c r="O93" s="72"/>
      <c r="P93" s="72"/>
      <c r="Q93" s="72"/>
    </row>
    <row r="94" spans="2:20" s="20" customFormat="1" ht="26.25" customHeight="1" x14ac:dyDescent="0.2">
      <c r="B94" s="77" t="s">
        <v>99</v>
      </c>
      <c r="C94" s="78"/>
      <c r="D94" s="78"/>
      <c r="E94" s="78"/>
      <c r="F94" s="78"/>
      <c r="G94" s="79"/>
      <c r="H94" s="25">
        <v>244</v>
      </c>
      <c r="I94" s="24">
        <v>8500</v>
      </c>
      <c r="J94" s="24"/>
      <c r="K94" s="25" t="s">
        <v>11</v>
      </c>
      <c r="L94" s="72"/>
      <c r="M94" s="64"/>
      <c r="N94" s="64"/>
      <c r="O94" s="72"/>
      <c r="P94" s="72"/>
      <c r="Q94" s="72"/>
    </row>
    <row r="95" spans="2:20" s="20" customFormat="1" ht="39" hidden="1" customHeight="1" x14ac:dyDescent="0.2">
      <c r="B95" s="77"/>
      <c r="C95" s="78"/>
      <c r="D95" s="78"/>
      <c r="E95" s="78"/>
      <c r="F95" s="78"/>
      <c r="G95" s="79"/>
      <c r="H95" s="25"/>
      <c r="I95" s="24"/>
      <c r="J95" s="24"/>
      <c r="K95" s="25"/>
      <c r="L95" s="72"/>
      <c r="M95" s="64"/>
      <c r="N95" s="64"/>
      <c r="O95" s="72"/>
      <c r="P95" s="72"/>
      <c r="Q95" s="72"/>
    </row>
    <row r="96" spans="2:20" s="20" customFormat="1" ht="18.600000000000001" customHeight="1" x14ac:dyDescent="0.2">
      <c r="B96" s="80" t="s">
        <v>5</v>
      </c>
      <c r="C96" s="81"/>
      <c r="D96" s="81"/>
      <c r="E96" s="81"/>
      <c r="F96" s="81"/>
      <c r="G96" s="81"/>
      <c r="H96" s="81"/>
      <c r="I96" s="54">
        <f>SUM(I91:I95)</f>
        <v>0</v>
      </c>
      <c r="J96" s="54">
        <f>SUM(J91:J95)</f>
        <v>9105</v>
      </c>
      <c r="K96" s="26"/>
      <c r="L96" s="73"/>
      <c r="M96" s="67"/>
      <c r="N96" s="67"/>
      <c r="O96" s="73"/>
      <c r="P96" s="73"/>
      <c r="Q96" s="73"/>
    </row>
    <row r="97" spans="2:17" s="20" customFormat="1" ht="18.600000000000001" customHeight="1" x14ac:dyDescent="0.2">
      <c r="B97" s="101"/>
      <c r="C97" s="101"/>
      <c r="D97" s="101"/>
      <c r="E97" s="101"/>
      <c r="F97" s="101"/>
      <c r="G97" s="101"/>
      <c r="H97" s="101"/>
      <c r="I97" s="110">
        <f>I96+J96</f>
        <v>9105</v>
      </c>
      <c r="J97" s="110"/>
      <c r="K97" s="26"/>
      <c r="L97" s="73"/>
      <c r="M97" s="69"/>
      <c r="N97" s="67"/>
      <c r="O97" s="73"/>
      <c r="P97" s="73"/>
      <c r="Q97" s="73"/>
    </row>
    <row r="98" spans="2:17" s="2" customFormat="1" ht="10.5" customHeight="1" x14ac:dyDescent="0.2">
      <c r="B98" s="7"/>
      <c r="C98" s="7"/>
      <c r="D98" s="7"/>
      <c r="E98" s="7"/>
      <c r="F98" s="7"/>
      <c r="G98" s="7"/>
      <c r="H98" s="7"/>
      <c r="I98" s="17"/>
      <c r="J98" s="17"/>
      <c r="K98" s="6"/>
      <c r="L98" s="73"/>
      <c r="M98" s="69"/>
      <c r="N98" s="67"/>
      <c r="O98" s="73"/>
      <c r="P98" s="73"/>
      <c r="Q98" s="73"/>
    </row>
    <row r="99" spans="2:17" s="2" customFormat="1" ht="28.9" hidden="1" customHeight="1" x14ac:dyDescent="0.2">
      <c r="B99" s="103" t="s">
        <v>25</v>
      </c>
      <c r="C99" s="103"/>
      <c r="D99" s="103"/>
      <c r="E99" s="103"/>
      <c r="F99" s="103"/>
      <c r="G99" s="103"/>
      <c r="H99" s="103"/>
      <c r="I99" s="103"/>
      <c r="J99" s="103"/>
      <c r="K99" s="103"/>
      <c r="L99" s="72"/>
      <c r="M99" s="64"/>
      <c r="N99" s="64"/>
      <c r="O99" s="72"/>
      <c r="P99" s="72"/>
      <c r="Q99" s="72"/>
    </row>
    <row r="100" spans="2:17" s="2" customFormat="1" ht="21" hidden="1" customHeight="1" x14ac:dyDescent="0.2">
      <c r="B100" s="88" t="s">
        <v>3</v>
      </c>
      <c r="C100" s="89"/>
      <c r="D100" s="89"/>
      <c r="E100" s="89"/>
      <c r="F100" s="89"/>
      <c r="G100" s="90"/>
      <c r="H100" s="18" t="s">
        <v>4</v>
      </c>
      <c r="I100" s="18" t="s">
        <v>6</v>
      </c>
      <c r="J100" s="18" t="s">
        <v>7</v>
      </c>
      <c r="K100" s="18" t="s">
        <v>2</v>
      </c>
      <c r="L100" s="72"/>
      <c r="M100" s="64"/>
      <c r="N100" s="64"/>
      <c r="O100" s="72"/>
      <c r="P100" s="72"/>
      <c r="Q100" s="72"/>
    </row>
    <row r="101" spans="2:17" s="2" customFormat="1" ht="23.45" hidden="1" customHeight="1" x14ac:dyDescent="0.2">
      <c r="B101" s="91" t="s">
        <v>68</v>
      </c>
      <c r="C101" s="92"/>
      <c r="D101" s="92"/>
      <c r="E101" s="92"/>
      <c r="F101" s="92"/>
      <c r="G101" s="93"/>
      <c r="H101" s="15" t="s">
        <v>12</v>
      </c>
      <c r="I101" s="10"/>
      <c r="J101" s="11"/>
      <c r="K101" s="12" t="s">
        <v>9</v>
      </c>
      <c r="L101" s="72"/>
      <c r="M101" s="64"/>
      <c r="N101" s="64"/>
      <c r="O101" s="72"/>
      <c r="P101" s="72"/>
      <c r="Q101" s="72"/>
    </row>
    <row r="102" spans="2:17" s="2" customFormat="1" ht="23.45" hidden="1" customHeight="1" x14ac:dyDescent="0.2">
      <c r="B102" s="91" t="s">
        <v>69</v>
      </c>
      <c r="C102" s="92"/>
      <c r="D102" s="92"/>
      <c r="E102" s="92"/>
      <c r="F102" s="92"/>
      <c r="G102" s="93"/>
      <c r="H102" s="15" t="s">
        <v>12</v>
      </c>
      <c r="I102" s="10"/>
      <c r="J102" s="11"/>
      <c r="K102" s="12" t="s">
        <v>9</v>
      </c>
      <c r="L102" s="72"/>
      <c r="M102" s="64"/>
      <c r="N102" s="64"/>
      <c r="O102" s="72"/>
      <c r="P102" s="72"/>
      <c r="Q102" s="72"/>
    </row>
    <row r="103" spans="2:17" s="2" customFormat="1" ht="19.899999999999999" hidden="1" customHeight="1" x14ac:dyDescent="0.2">
      <c r="B103" s="97" t="s">
        <v>5</v>
      </c>
      <c r="C103" s="98"/>
      <c r="D103" s="98"/>
      <c r="E103" s="98"/>
      <c r="F103" s="98"/>
      <c r="G103" s="98"/>
      <c r="H103" s="98"/>
      <c r="I103" s="4">
        <f>SUM(I101:I102)</f>
        <v>0</v>
      </c>
      <c r="J103" s="4">
        <f>SUM(J101:J102)</f>
        <v>0</v>
      </c>
      <c r="K103" s="5"/>
      <c r="L103" s="72"/>
      <c r="M103" s="70"/>
      <c r="N103" s="70"/>
      <c r="O103" s="73"/>
      <c r="P103" s="73"/>
      <c r="Q103" s="73"/>
    </row>
    <row r="104" spans="2:17" s="2" customFormat="1" ht="17.45" hidden="1" customHeight="1" x14ac:dyDescent="0.2">
      <c r="B104" s="97"/>
      <c r="C104" s="98"/>
      <c r="D104" s="98"/>
      <c r="E104" s="98"/>
      <c r="F104" s="98"/>
      <c r="G104" s="98"/>
      <c r="H104" s="98"/>
      <c r="I104" s="99">
        <f>I103+J103</f>
        <v>0</v>
      </c>
      <c r="J104" s="100"/>
      <c r="K104" s="5"/>
      <c r="L104" s="128"/>
      <c r="M104" s="71"/>
      <c r="N104" s="70"/>
      <c r="O104" s="73"/>
      <c r="P104" s="73"/>
      <c r="Q104" s="73"/>
    </row>
    <row r="105" spans="2:17" s="2" customFormat="1" ht="17.45" hidden="1" customHeight="1" x14ac:dyDescent="0.2">
      <c r="B105" s="7"/>
      <c r="C105" s="7"/>
      <c r="D105" s="7"/>
      <c r="E105" s="7"/>
      <c r="F105" s="7"/>
      <c r="G105" s="7"/>
      <c r="H105" s="7"/>
      <c r="I105" s="8"/>
      <c r="J105" s="8"/>
      <c r="K105" s="6"/>
      <c r="L105" s="128"/>
      <c r="M105" s="71"/>
      <c r="N105" s="70"/>
      <c r="O105" s="73"/>
      <c r="P105" s="73"/>
      <c r="Q105" s="73"/>
    </row>
    <row r="106" spans="2:17" s="2" customFormat="1" ht="28.9" hidden="1" customHeight="1" x14ac:dyDescent="0.2">
      <c r="B106" s="103" t="s">
        <v>33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28"/>
      <c r="M106" s="64"/>
      <c r="N106" s="64"/>
      <c r="O106" s="72"/>
      <c r="P106" s="72"/>
      <c r="Q106" s="72"/>
    </row>
    <row r="107" spans="2:17" s="2" customFormat="1" ht="21" hidden="1" customHeight="1" x14ac:dyDescent="0.2">
      <c r="B107" s="88" t="s">
        <v>3</v>
      </c>
      <c r="C107" s="89"/>
      <c r="D107" s="89"/>
      <c r="E107" s="89"/>
      <c r="F107" s="89"/>
      <c r="G107" s="90"/>
      <c r="H107" s="18" t="s">
        <v>4</v>
      </c>
      <c r="I107" s="18" t="s">
        <v>6</v>
      </c>
      <c r="J107" s="18" t="s">
        <v>7</v>
      </c>
      <c r="K107" s="18" t="s">
        <v>2</v>
      </c>
      <c r="L107" s="72"/>
      <c r="M107" s="64"/>
      <c r="N107" s="64"/>
      <c r="O107" s="72"/>
      <c r="P107" s="72"/>
      <c r="Q107" s="72"/>
    </row>
    <row r="108" spans="2:17" s="2" customFormat="1" ht="23.45" hidden="1" customHeight="1" x14ac:dyDescent="0.2">
      <c r="B108" s="91" t="s">
        <v>34</v>
      </c>
      <c r="C108" s="92"/>
      <c r="D108" s="92"/>
      <c r="E108" s="92"/>
      <c r="F108" s="92"/>
      <c r="G108" s="93"/>
      <c r="H108" s="15" t="s">
        <v>12</v>
      </c>
      <c r="I108" s="10"/>
      <c r="J108" s="11"/>
      <c r="K108" s="12" t="s">
        <v>9</v>
      </c>
      <c r="L108" s="72"/>
      <c r="M108" s="64"/>
      <c r="N108" s="64"/>
      <c r="O108" s="72"/>
      <c r="P108" s="72"/>
      <c r="Q108" s="72"/>
    </row>
    <row r="109" spans="2:17" s="2" customFormat="1" ht="19.899999999999999" hidden="1" customHeight="1" x14ac:dyDescent="0.2">
      <c r="B109" s="97" t="s">
        <v>5</v>
      </c>
      <c r="C109" s="98"/>
      <c r="D109" s="98"/>
      <c r="E109" s="98"/>
      <c r="F109" s="98"/>
      <c r="G109" s="98"/>
      <c r="H109" s="98"/>
      <c r="I109" s="4">
        <f>SUM(I108)</f>
        <v>0</v>
      </c>
      <c r="J109" s="4">
        <f>SUM(J108:J108)</f>
        <v>0</v>
      </c>
      <c r="K109" s="5"/>
      <c r="L109" s="72"/>
      <c r="M109" s="70"/>
      <c r="N109" s="70"/>
      <c r="O109" s="73"/>
      <c r="P109" s="73"/>
      <c r="Q109" s="73"/>
    </row>
    <row r="110" spans="2:17" s="2" customFormat="1" ht="17.45" hidden="1" customHeight="1" x14ac:dyDescent="0.2">
      <c r="B110" s="97"/>
      <c r="C110" s="98"/>
      <c r="D110" s="98"/>
      <c r="E110" s="98"/>
      <c r="F110" s="98"/>
      <c r="G110" s="98"/>
      <c r="H110" s="98"/>
      <c r="I110" s="99">
        <f>I109+J109</f>
        <v>0</v>
      </c>
      <c r="J110" s="100"/>
      <c r="K110" s="5"/>
      <c r="L110" s="128"/>
      <c r="M110" s="71"/>
      <c r="N110" s="70"/>
      <c r="O110" s="73"/>
      <c r="P110" s="73"/>
      <c r="Q110" s="73"/>
    </row>
    <row r="111" spans="2:17" s="2" customFormat="1" ht="17.45" hidden="1" customHeight="1" x14ac:dyDescent="0.2">
      <c r="B111" s="7"/>
      <c r="C111" s="7"/>
      <c r="D111" s="7"/>
      <c r="E111" s="7"/>
      <c r="F111" s="7"/>
      <c r="G111" s="7"/>
      <c r="H111" s="7"/>
      <c r="I111" s="8"/>
      <c r="J111" s="8"/>
      <c r="K111" s="6"/>
      <c r="L111" s="128"/>
      <c r="M111" s="71"/>
      <c r="N111" s="70"/>
      <c r="O111" s="73"/>
      <c r="P111" s="73"/>
      <c r="Q111" s="73"/>
    </row>
    <row r="112" spans="2:17" s="2" customFormat="1" ht="28.9" hidden="1" customHeight="1" x14ac:dyDescent="0.2">
      <c r="B112" s="104" t="s">
        <v>38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72"/>
      <c r="M112" s="64"/>
      <c r="N112" s="64"/>
      <c r="O112" s="72"/>
      <c r="P112" s="72"/>
      <c r="Q112" s="72"/>
    </row>
    <row r="113" spans="2:17" s="2" customFormat="1" hidden="1" x14ac:dyDescent="0.2">
      <c r="B113" s="88" t="s">
        <v>3</v>
      </c>
      <c r="C113" s="89"/>
      <c r="D113" s="89"/>
      <c r="E113" s="89"/>
      <c r="F113" s="89"/>
      <c r="G113" s="90"/>
      <c r="H113" s="3" t="s">
        <v>4</v>
      </c>
      <c r="I113" s="3" t="s">
        <v>6</v>
      </c>
      <c r="J113" s="3" t="s">
        <v>7</v>
      </c>
      <c r="K113" s="3" t="s">
        <v>2</v>
      </c>
      <c r="L113" s="72"/>
      <c r="M113" s="64"/>
      <c r="N113" s="64"/>
      <c r="O113" s="72"/>
      <c r="P113" s="72"/>
      <c r="Q113" s="72"/>
    </row>
    <row r="114" spans="2:17" s="2" customFormat="1" ht="36.6" hidden="1" customHeight="1" x14ac:dyDescent="0.2">
      <c r="B114" s="91" t="s">
        <v>61</v>
      </c>
      <c r="C114" s="92"/>
      <c r="D114" s="92"/>
      <c r="E114" s="92"/>
      <c r="F114" s="92"/>
      <c r="G114" s="93"/>
      <c r="H114" s="15" t="s">
        <v>12</v>
      </c>
      <c r="I114" s="10"/>
      <c r="J114" s="11"/>
      <c r="K114" s="12" t="s">
        <v>11</v>
      </c>
      <c r="L114" s="72"/>
      <c r="M114" s="64"/>
      <c r="N114" s="64"/>
      <c r="O114" s="72"/>
      <c r="P114" s="72"/>
      <c r="Q114" s="72"/>
    </row>
    <row r="115" spans="2:17" s="2" customFormat="1" ht="15.6" hidden="1" customHeight="1" x14ac:dyDescent="0.2">
      <c r="B115" s="97" t="s">
        <v>5</v>
      </c>
      <c r="C115" s="98"/>
      <c r="D115" s="98"/>
      <c r="E115" s="98"/>
      <c r="F115" s="98"/>
      <c r="G115" s="98"/>
      <c r="H115" s="98"/>
      <c r="I115" s="4">
        <f>SUM(I114:I114)</f>
        <v>0</v>
      </c>
      <c r="J115" s="4">
        <f>SUM(J114:J114)</f>
        <v>0</v>
      </c>
      <c r="K115" s="5"/>
      <c r="L115" s="73"/>
      <c r="M115" s="67"/>
      <c r="N115" s="67"/>
      <c r="O115" s="73"/>
      <c r="P115" s="73"/>
      <c r="Q115" s="73"/>
    </row>
    <row r="116" spans="2:17" s="2" customFormat="1" ht="15.6" hidden="1" customHeight="1" x14ac:dyDescent="0.2">
      <c r="B116" s="97"/>
      <c r="C116" s="98"/>
      <c r="D116" s="98"/>
      <c r="E116" s="98"/>
      <c r="F116" s="98"/>
      <c r="G116" s="98"/>
      <c r="H116" s="98"/>
      <c r="I116" s="99">
        <f>I115+J115</f>
        <v>0</v>
      </c>
      <c r="J116" s="100"/>
      <c r="K116" s="5"/>
      <c r="L116" s="73"/>
      <c r="M116" s="68"/>
      <c r="N116" s="67"/>
      <c r="O116" s="73"/>
      <c r="P116" s="73"/>
      <c r="Q116" s="73"/>
    </row>
    <row r="117" spans="2:17" s="2" customFormat="1" ht="15.6" hidden="1" customHeight="1" x14ac:dyDescent="0.2">
      <c r="B117" s="7"/>
      <c r="C117" s="7"/>
      <c r="D117" s="7"/>
      <c r="E117" s="7"/>
      <c r="F117" s="7"/>
      <c r="G117" s="7"/>
      <c r="H117" s="7"/>
      <c r="I117" s="8"/>
      <c r="J117" s="8"/>
      <c r="K117" s="6"/>
      <c r="L117" s="73"/>
      <c r="M117" s="68"/>
      <c r="N117" s="67"/>
      <c r="O117" s="73"/>
      <c r="P117" s="73"/>
      <c r="Q117" s="73"/>
    </row>
    <row r="118" spans="2:17" s="2" customFormat="1" ht="33" hidden="1" customHeight="1" x14ac:dyDescent="0.2">
      <c r="B118" s="103" t="s">
        <v>49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28"/>
      <c r="M118" s="64"/>
      <c r="N118" s="64"/>
      <c r="O118" s="72"/>
      <c r="P118" s="72"/>
      <c r="Q118" s="72"/>
    </row>
    <row r="119" spans="2:17" s="2" customFormat="1" ht="18.75" hidden="1" customHeight="1" x14ac:dyDescent="0.2">
      <c r="B119" s="88" t="s">
        <v>3</v>
      </c>
      <c r="C119" s="89"/>
      <c r="D119" s="89"/>
      <c r="E119" s="89"/>
      <c r="F119" s="89"/>
      <c r="G119" s="90"/>
      <c r="H119" s="18" t="s">
        <v>4</v>
      </c>
      <c r="I119" s="18" t="s">
        <v>6</v>
      </c>
      <c r="J119" s="18" t="s">
        <v>7</v>
      </c>
      <c r="K119" s="18" t="s">
        <v>2</v>
      </c>
      <c r="L119" s="72"/>
      <c r="M119" s="64"/>
      <c r="N119" s="64"/>
      <c r="O119" s="72"/>
      <c r="P119" s="72"/>
      <c r="Q119" s="72"/>
    </row>
    <row r="120" spans="2:17" s="2" customFormat="1" ht="25.9" hidden="1" customHeight="1" x14ac:dyDescent="0.2">
      <c r="B120" s="91" t="s">
        <v>71</v>
      </c>
      <c r="C120" s="92"/>
      <c r="D120" s="92"/>
      <c r="E120" s="92"/>
      <c r="F120" s="92"/>
      <c r="G120" s="93"/>
      <c r="H120" s="12">
        <v>244</v>
      </c>
      <c r="I120" s="11"/>
      <c r="J120" s="11"/>
      <c r="K120" s="12" t="s">
        <v>9</v>
      </c>
      <c r="L120" s="72"/>
      <c r="M120" s="64"/>
      <c r="N120" s="64"/>
      <c r="O120" s="72"/>
      <c r="P120" s="72"/>
      <c r="Q120" s="72"/>
    </row>
    <row r="121" spans="2:17" s="2" customFormat="1" ht="15.6" hidden="1" customHeight="1" x14ac:dyDescent="0.2">
      <c r="B121" s="97" t="s">
        <v>5</v>
      </c>
      <c r="C121" s="98"/>
      <c r="D121" s="98"/>
      <c r="E121" s="98"/>
      <c r="F121" s="98"/>
      <c r="G121" s="98"/>
      <c r="H121" s="98"/>
      <c r="I121" s="4">
        <f>SUM(I120:I120)</f>
        <v>0</v>
      </c>
      <c r="J121" s="4">
        <f>SUM(J120:J120)</f>
        <v>0</v>
      </c>
      <c r="K121" s="5"/>
      <c r="L121" s="72"/>
      <c r="M121" s="67"/>
      <c r="N121" s="67"/>
      <c r="O121" s="73"/>
      <c r="P121" s="73"/>
      <c r="Q121" s="73"/>
    </row>
    <row r="122" spans="2:17" s="2" customFormat="1" ht="15.6" hidden="1" customHeight="1" x14ac:dyDescent="0.2">
      <c r="B122" s="97"/>
      <c r="C122" s="98"/>
      <c r="D122" s="98"/>
      <c r="E122" s="98"/>
      <c r="F122" s="98"/>
      <c r="G122" s="98"/>
      <c r="H122" s="98"/>
      <c r="I122" s="99">
        <f>I121+J121</f>
        <v>0</v>
      </c>
      <c r="J122" s="100"/>
      <c r="K122" s="5"/>
      <c r="L122" s="73"/>
      <c r="M122" s="68"/>
      <c r="N122" s="67"/>
      <c r="O122" s="73"/>
      <c r="P122" s="73"/>
      <c r="Q122" s="73"/>
    </row>
    <row r="123" spans="2:17" s="2" customFormat="1" ht="14.45" hidden="1" customHeight="1" x14ac:dyDescent="0.2">
      <c r="L123" s="72"/>
      <c r="M123" s="64"/>
      <c r="N123" s="74"/>
      <c r="O123" s="72"/>
      <c r="P123" s="72"/>
      <c r="Q123" s="72"/>
    </row>
    <row r="124" spans="2:17" s="20" customFormat="1" ht="21.75" customHeight="1" x14ac:dyDescent="0.2">
      <c r="B124" s="94" t="s">
        <v>16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72"/>
      <c r="M124" s="64"/>
      <c r="N124" s="64"/>
      <c r="O124" s="72"/>
      <c r="P124" s="72"/>
      <c r="Q124" s="72"/>
    </row>
    <row r="125" spans="2:17" s="20" customFormat="1" x14ac:dyDescent="0.2">
      <c r="B125" s="85" t="s">
        <v>3</v>
      </c>
      <c r="C125" s="86"/>
      <c r="D125" s="86"/>
      <c r="E125" s="86"/>
      <c r="F125" s="86"/>
      <c r="G125" s="87"/>
      <c r="H125" s="22" t="s">
        <v>4</v>
      </c>
      <c r="I125" s="22" t="s">
        <v>6</v>
      </c>
      <c r="J125" s="22" t="s">
        <v>7</v>
      </c>
      <c r="K125" s="22" t="s">
        <v>2</v>
      </c>
      <c r="L125" s="72"/>
      <c r="M125" s="64"/>
      <c r="N125" s="64"/>
      <c r="O125" s="72"/>
      <c r="P125" s="72"/>
      <c r="Q125" s="72"/>
    </row>
    <row r="126" spans="2:17" s="20" customFormat="1" ht="22.15" customHeight="1" x14ac:dyDescent="0.2">
      <c r="B126" s="77" t="s">
        <v>62</v>
      </c>
      <c r="C126" s="78"/>
      <c r="D126" s="78"/>
      <c r="E126" s="78"/>
      <c r="F126" s="78"/>
      <c r="G126" s="79"/>
      <c r="H126" s="25">
        <v>244</v>
      </c>
      <c r="I126" s="24">
        <f>10654.88</f>
        <v>10654.88</v>
      </c>
      <c r="J126" s="24">
        <f>850+6445.71</f>
        <v>7295.71</v>
      </c>
      <c r="K126" s="25" t="s">
        <v>9</v>
      </c>
      <c r="L126" s="72"/>
      <c r="M126" s="64"/>
      <c r="N126" s="64"/>
      <c r="O126" s="72"/>
      <c r="P126" s="72"/>
      <c r="Q126" s="72"/>
    </row>
    <row r="127" spans="2:17" s="20" customFormat="1" ht="24.6" customHeight="1" x14ac:dyDescent="0.2">
      <c r="B127" s="77" t="s">
        <v>92</v>
      </c>
      <c r="C127" s="78"/>
      <c r="D127" s="78"/>
      <c r="E127" s="78"/>
      <c r="F127" s="78"/>
      <c r="G127" s="79"/>
      <c r="H127" s="25">
        <v>244</v>
      </c>
      <c r="I127" s="24">
        <f>6357.76-790.58</f>
        <v>5567.18</v>
      </c>
      <c r="J127" s="24"/>
      <c r="K127" s="25" t="s">
        <v>11</v>
      </c>
      <c r="L127" s="72"/>
      <c r="M127" s="64"/>
      <c r="N127" s="64"/>
      <c r="O127" s="72"/>
      <c r="P127" s="72"/>
      <c r="Q127" s="72"/>
    </row>
    <row r="128" spans="2:17" s="20" customFormat="1" ht="21.75" customHeight="1" x14ac:dyDescent="0.2">
      <c r="B128" s="77" t="s">
        <v>89</v>
      </c>
      <c r="C128" s="78"/>
      <c r="D128" s="78"/>
      <c r="E128" s="78"/>
      <c r="F128" s="78"/>
      <c r="G128" s="79"/>
      <c r="H128" s="25">
        <v>244</v>
      </c>
      <c r="I128" s="24">
        <v>-13976.92</v>
      </c>
      <c r="J128" s="24"/>
      <c r="K128" s="25" t="s">
        <v>9</v>
      </c>
      <c r="L128" s="72"/>
      <c r="M128" s="64"/>
      <c r="N128" s="64"/>
      <c r="O128" s="72"/>
      <c r="P128" s="72"/>
      <c r="Q128" s="72"/>
    </row>
    <row r="129" spans="2:17" s="20" customFormat="1" ht="23.45" customHeight="1" x14ac:dyDescent="0.2">
      <c r="B129" s="77" t="s">
        <v>91</v>
      </c>
      <c r="C129" s="78"/>
      <c r="D129" s="78"/>
      <c r="E129" s="78"/>
      <c r="F129" s="78"/>
      <c r="G129" s="79"/>
      <c r="H129" s="25">
        <v>244</v>
      </c>
      <c r="I129" s="24">
        <v>-2245.14</v>
      </c>
      <c r="J129" s="24"/>
      <c r="K129" s="25" t="s">
        <v>9</v>
      </c>
      <c r="L129" s="72"/>
      <c r="M129" s="64"/>
      <c r="N129" s="64"/>
      <c r="O129" s="72"/>
      <c r="P129" s="72"/>
      <c r="Q129" s="72"/>
    </row>
    <row r="130" spans="2:17" s="20" customFormat="1" ht="22.15" customHeight="1" x14ac:dyDescent="0.2">
      <c r="B130" s="77" t="s">
        <v>117</v>
      </c>
      <c r="C130" s="78"/>
      <c r="D130" s="78"/>
      <c r="E130" s="78"/>
      <c r="F130" s="78"/>
      <c r="G130" s="79"/>
      <c r="H130" s="25">
        <v>244</v>
      </c>
      <c r="I130" s="24"/>
      <c r="J130" s="24">
        <v>-850</v>
      </c>
      <c r="K130" s="25" t="s">
        <v>9</v>
      </c>
      <c r="L130" s="72"/>
      <c r="M130" s="64"/>
      <c r="N130" s="64"/>
      <c r="O130" s="72"/>
      <c r="P130" s="72"/>
      <c r="Q130" s="72"/>
    </row>
    <row r="131" spans="2:17" s="20" customFormat="1" ht="24.6" customHeight="1" x14ac:dyDescent="0.2">
      <c r="B131" s="77" t="s">
        <v>118</v>
      </c>
      <c r="C131" s="78"/>
      <c r="D131" s="78"/>
      <c r="E131" s="78"/>
      <c r="F131" s="78"/>
      <c r="G131" s="79"/>
      <c r="H131" s="25">
        <v>244</v>
      </c>
      <c r="I131" s="24"/>
      <c r="J131" s="24">
        <v>-9105</v>
      </c>
      <c r="K131" s="25" t="s">
        <v>11</v>
      </c>
      <c r="L131" s="72"/>
      <c r="M131" s="64"/>
      <c r="N131" s="64"/>
      <c r="O131" s="72"/>
      <c r="P131" s="72"/>
      <c r="Q131" s="72"/>
    </row>
    <row r="132" spans="2:17" s="20" customFormat="1" ht="15.6" customHeight="1" x14ac:dyDescent="0.2">
      <c r="B132" s="80" t="s">
        <v>5</v>
      </c>
      <c r="C132" s="81"/>
      <c r="D132" s="81"/>
      <c r="E132" s="81"/>
      <c r="F132" s="81"/>
      <c r="G132" s="81"/>
      <c r="H132" s="81"/>
      <c r="I132" s="54">
        <f>SUM(I126:I131)</f>
        <v>0</v>
      </c>
      <c r="J132" s="54">
        <f>SUM(J126:J131)</f>
        <v>-2659.29</v>
      </c>
      <c r="K132" s="26"/>
      <c r="L132" s="73"/>
      <c r="M132" s="67"/>
      <c r="N132" s="67"/>
      <c r="O132" s="73"/>
      <c r="P132" s="73"/>
      <c r="Q132" s="73"/>
    </row>
    <row r="133" spans="2:17" s="20" customFormat="1" ht="15.6" customHeight="1" x14ac:dyDescent="0.2">
      <c r="B133" s="80"/>
      <c r="C133" s="81"/>
      <c r="D133" s="81"/>
      <c r="E133" s="81"/>
      <c r="F133" s="81"/>
      <c r="G133" s="81"/>
      <c r="H133" s="81"/>
      <c r="I133" s="82">
        <f>I132+J132</f>
        <v>-2659.29</v>
      </c>
      <c r="J133" s="83"/>
      <c r="K133" s="26"/>
      <c r="L133" s="73"/>
      <c r="M133" s="71"/>
      <c r="N133" s="67"/>
      <c r="O133" s="73"/>
      <c r="P133" s="73"/>
      <c r="Q133" s="73"/>
    </row>
    <row r="134" spans="2:17" s="2" customFormat="1" ht="15.6" hidden="1" customHeight="1" x14ac:dyDescent="0.2">
      <c r="B134" s="7"/>
      <c r="C134" s="7"/>
      <c r="D134" s="7"/>
      <c r="E134" s="7"/>
      <c r="F134" s="7"/>
      <c r="G134" s="7"/>
      <c r="H134" s="7"/>
      <c r="I134" s="8"/>
      <c r="J134" s="8"/>
      <c r="K134" s="6"/>
      <c r="L134" s="73"/>
      <c r="M134" s="71"/>
      <c r="N134" s="67"/>
      <c r="O134" s="73"/>
      <c r="P134" s="73"/>
      <c r="Q134" s="73"/>
    </row>
    <row r="135" spans="2:17" s="2" customFormat="1" ht="30" hidden="1" customHeight="1" x14ac:dyDescent="0.2">
      <c r="B135" s="103" t="s">
        <v>19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72"/>
      <c r="M135" s="64"/>
      <c r="N135" s="64"/>
      <c r="O135" s="72"/>
      <c r="P135" s="72"/>
      <c r="Q135" s="72"/>
    </row>
    <row r="136" spans="2:17" s="2" customFormat="1" ht="21" hidden="1" customHeight="1" x14ac:dyDescent="0.2">
      <c r="B136" s="88" t="s">
        <v>3</v>
      </c>
      <c r="C136" s="89"/>
      <c r="D136" s="89"/>
      <c r="E136" s="89"/>
      <c r="F136" s="89"/>
      <c r="G136" s="90"/>
      <c r="H136" s="3" t="s">
        <v>4</v>
      </c>
      <c r="I136" s="3" t="s">
        <v>6</v>
      </c>
      <c r="J136" s="3" t="s">
        <v>7</v>
      </c>
      <c r="K136" s="3" t="s">
        <v>2</v>
      </c>
      <c r="L136" s="72"/>
      <c r="M136" s="64"/>
      <c r="N136" s="64"/>
      <c r="O136" s="72"/>
      <c r="P136" s="72"/>
      <c r="Q136" s="72"/>
    </row>
    <row r="137" spans="2:17" s="2" customFormat="1" ht="24.6" hidden="1" customHeight="1" x14ac:dyDescent="0.2">
      <c r="B137" s="91"/>
      <c r="C137" s="92"/>
      <c r="D137" s="92"/>
      <c r="E137" s="92"/>
      <c r="F137" s="92"/>
      <c r="G137" s="93"/>
      <c r="H137" s="12">
        <v>244</v>
      </c>
      <c r="I137" s="11"/>
      <c r="J137" s="11"/>
      <c r="K137" s="12" t="s">
        <v>11</v>
      </c>
      <c r="L137" s="72"/>
      <c r="M137" s="64"/>
      <c r="N137" s="64"/>
      <c r="O137" s="72"/>
      <c r="P137" s="72"/>
      <c r="Q137" s="72"/>
    </row>
    <row r="138" spans="2:17" s="2" customFormat="1" ht="24.6" hidden="1" customHeight="1" x14ac:dyDescent="0.2">
      <c r="B138" s="91"/>
      <c r="C138" s="92"/>
      <c r="D138" s="92"/>
      <c r="E138" s="92"/>
      <c r="F138" s="92"/>
      <c r="G138" s="93"/>
      <c r="H138" s="12">
        <v>244</v>
      </c>
      <c r="I138" s="11"/>
      <c r="J138" s="11"/>
      <c r="K138" s="12" t="s">
        <v>11</v>
      </c>
      <c r="L138" s="72"/>
      <c r="M138" s="64"/>
      <c r="N138" s="64"/>
      <c r="O138" s="72"/>
      <c r="P138" s="72"/>
      <c r="Q138" s="72"/>
    </row>
    <row r="139" spans="2:17" s="2" customFormat="1" ht="19.899999999999999" hidden="1" customHeight="1" x14ac:dyDescent="0.2">
      <c r="B139" s="97" t="s">
        <v>5</v>
      </c>
      <c r="C139" s="98"/>
      <c r="D139" s="98"/>
      <c r="E139" s="98"/>
      <c r="F139" s="98"/>
      <c r="G139" s="98"/>
      <c r="H139" s="108"/>
      <c r="I139" s="4">
        <f>SUM(I138:I138)</f>
        <v>0</v>
      </c>
      <c r="J139" s="4">
        <f>SUM(J137:J138)</f>
        <v>0</v>
      </c>
      <c r="K139" s="5"/>
      <c r="L139" s="73"/>
      <c r="M139" s="70"/>
      <c r="N139" s="67"/>
      <c r="O139" s="73"/>
      <c r="P139" s="73"/>
      <c r="Q139" s="73"/>
    </row>
    <row r="140" spans="2:17" s="2" customFormat="1" ht="17.45" hidden="1" customHeight="1" x14ac:dyDescent="0.2">
      <c r="B140" s="97"/>
      <c r="C140" s="98"/>
      <c r="D140" s="98"/>
      <c r="E140" s="98"/>
      <c r="F140" s="98"/>
      <c r="G140" s="98"/>
      <c r="H140" s="108"/>
      <c r="I140" s="99">
        <f>I139+J139</f>
        <v>0</v>
      </c>
      <c r="J140" s="100"/>
      <c r="K140" s="5"/>
      <c r="L140" s="73"/>
      <c r="M140" s="71"/>
      <c r="N140" s="68"/>
      <c r="O140" s="73"/>
      <c r="P140" s="73"/>
      <c r="Q140" s="73"/>
    </row>
    <row r="141" spans="2:17" s="2" customFormat="1" ht="17.45" customHeight="1" x14ac:dyDescent="0.2">
      <c r="B141" s="7"/>
      <c r="C141" s="7"/>
      <c r="D141" s="7"/>
      <c r="E141" s="7"/>
      <c r="F141" s="7"/>
      <c r="G141" s="7"/>
      <c r="H141" s="7"/>
      <c r="I141" s="8"/>
      <c r="J141" s="8"/>
      <c r="K141" s="6"/>
      <c r="L141" s="129"/>
      <c r="M141" s="71"/>
      <c r="N141" s="69"/>
      <c r="O141" s="73"/>
      <c r="P141" s="73"/>
      <c r="Q141" s="73"/>
    </row>
    <row r="142" spans="2:17" s="2" customFormat="1" ht="15.75" customHeight="1" x14ac:dyDescent="0.2">
      <c r="B142" s="7"/>
      <c r="C142" s="7"/>
      <c r="D142" s="7"/>
      <c r="E142" s="7"/>
      <c r="F142" s="7"/>
      <c r="G142" s="7"/>
      <c r="H142" s="7"/>
      <c r="I142" s="8"/>
      <c r="J142" s="8"/>
      <c r="K142" s="6"/>
      <c r="L142" s="129"/>
      <c r="M142" s="71">
        <f>I21+I27+I34+I43+I76+I85+I96+I115+I121+I132</f>
        <v>0</v>
      </c>
      <c r="N142" s="71">
        <f>J21+J27+J34+J43+J76+J85+J96+J115+J121+J132</f>
        <v>0</v>
      </c>
      <c r="O142" s="129">
        <f>I22+I28+I35+I44+I77+I86+I97+I116+I122+I133</f>
        <v>0</v>
      </c>
      <c r="P142" s="73"/>
      <c r="Q142" s="72"/>
    </row>
    <row r="143" spans="2:17" s="20" customFormat="1" x14ac:dyDescent="0.2">
      <c r="B143" s="95" t="s">
        <v>15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73"/>
      <c r="M143" s="71"/>
      <c r="N143" s="69"/>
      <c r="O143" s="72"/>
      <c r="P143" s="72"/>
      <c r="Q143" s="72"/>
    </row>
    <row r="144" spans="2:17" s="20" customFormat="1" ht="10.5" customHeight="1" x14ac:dyDescent="0.2">
      <c r="B144" s="33"/>
      <c r="C144" s="33"/>
      <c r="D144" s="37"/>
      <c r="E144" s="37"/>
      <c r="F144" s="37"/>
      <c r="G144" s="37"/>
      <c r="H144" s="37"/>
      <c r="I144" s="37"/>
      <c r="J144" s="37"/>
      <c r="K144" s="37"/>
      <c r="L144" s="72"/>
      <c r="M144" s="64"/>
      <c r="N144" s="64"/>
      <c r="O144" s="72"/>
      <c r="P144" s="72"/>
      <c r="Q144" s="72"/>
    </row>
    <row r="145" spans="2:22" s="20" customFormat="1" ht="16.149999999999999" customHeight="1" x14ac:dyDescent="0.2">
      <c r="B145" s="84" t="s">
        <v>93</v>
      </c>
      <c r="C145" s="84"/>
      <c r="D145" s="84"/>
      <c r="E145" s="84"/>
      <c r="F145" s="84"/>
      <c r="G145" s="84"/>
      <c r="H145" s="84"/>
      <c r="I145" s="84"/>
      <c r="J145" s="84"/>
      <c r="K145" s="84"/>
      <c r="L145" s="127"/>
      <c r="M145" s="67"/>
      <c r="N145" s="67"/>
      <c r="O145" s="72"/>
      <c r="P145" s="72"/>
      <c r="Q145" s="72"/>
    </row>
    <row r="146" spans="2:22" s="20" customFormat="1" ht="22.15" customHeight="1" x14ac:dyDescent="0.2">
      <c r="B146" s="109" t="s">
        <v>0</v>
      </c>
      <c r="C146" s="109"/>
      <c r="D146" s="109"/>
      <c r="E146" s="109"/>
      <c r="F146" s="109"/>
      <c r="G146" s="109"/>
      <c r="L146" s="73"/>
      <c r="M146" s="64"/>
      <c r="N146" s="64"/>
      <c r="O146" s="72"/>
      <c r="P146" s="72"/>
      <c r="Q146" s="72"/>
    </row>
    <row r="147" spans="2:22" s="2" customFormat="1" ht="10.9" customHeight="1" x14ac:dyDescent="0.2">
      <c r="B147" s="52"/>
      <c r="C147" s="52"/>
      <c r="D147" s="52"/>
      <c r="E147" s="52"/>
      <c r="F147" s="52"/>
      <c r="G147" s="52"/>
      <c r="L147" s="72"/>
      <c r="M147" s="64"/>
      <c r="N147" s="64"/>
      <c r="O147" s="72"/>
      <c r="P147" s="72"/>
      <c r="Q147" s="72"/>
    </row>
    <row r="148" spans="2:22" s="20" customFormat="1" ht="20.45" customHeight="1" x14ac:dyDescent="0.2">
      <c r="B148" s="94" t="s">
        <v>42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72"/>
      <c r="M148" s="64"/>
      <c r="N148" s="64"/>
      <c r="O148" s="72"/>
      <c r="P148" s="72"/>
      <c r="Q148" s="72"/>
    </row>
    <row r="149" spans="2:22" s="20" customFormat="1" x14ac:dyDescent="0.2">
      <c r="B149" s="85" t="s">
        <v>3</v>
      </c>
      <c r="C149" s="86"/>
      <c r="D149" s="86"/>
      <c r="E149" s="86"/>
      <c r="F149" s="86"/>
      <c r="G149" s="87"/>
      <c r="H149" s="40" t="s">
        <v>43</v>
      </c>
      <c r="I149" s="40" t="s">
        <v>6</v>
      </c>
      <c r="J149" s="40" t="s">
        <v>7</v>
      </c>
      <c r="K149" s="40" t="s">
        <v>2</v>
      </c>
      <c r="L149" s="72"/>
      <c r="M149" s="64"/>
      <c r="N149" s="64"/>
      <c r="O149" s="72"/>
      <c r="P149" s="72"/>
      <c r="Q149" s="72"/>
    </row>
    <row r="150" spans="2:22" s="20" customFormat="1" ht="12.75" customHeight="1" x14ac:dyDescent="0.2">
      <c r="B150" s="77" t="s">
        <v>44</v>
      </c>
      <c r="C150" s="78"/>
      <c r="D150" s="78"/>
      <c r="E150" s="78"/>
      <c r="F150" s="78"/>
      <c r="G150" s="79"/>
      <c r="H150" s="23" t="s">
        <v>45</v>
      </c>
      <c r="I150" s="30"/>
      <c r="J150" s="24">
        <v>-89258.4</v>
      </c>
      <c r="K150" s="25" t="s">
        <v>46</v>
      </c>
      <c r="L150" s="72"/>
      <c r="M150" s="64"/>
      <c r="N150" s="64"/>
      <c r="O150" s="72"/>
      <c r="P150" s="72"/>
      <c r="Q150" s="72"/>
    </row>
    <row r="151" spans="2:22" s="20" customFormat="1" ht="27.6" hidden="1" customHeight="1" x14ac:dyDescent="0.2">
      <c r="B151" s="77" t="s">
        <v>47</v>
      </c>
      <c r="C151" s="78"/>
      <c r="D151" s="78"/>
      <c r="E151" s="78"/>
      <c r="F151" s="78"/>
      <c r="G151" s="79"/>
      <c r="H151" s="23" t="s">
        <v>45</v>
      </c>
      <c r="I151" s="30"/>
      <c r="J151" s="24"/>
      <c r="K151" s="25" t="s">
        <v>46</v>
      </c>
      <c r="L151" s="72"/>
      <c r="M151" s="64"/>
      <c r="N151" s="64"/>
      <c r="O151" s="72"/>
      <c r="P151" s="72"/>
      <c r="Q151" s="72"/>
    </row>
    <row r="152" spans="2:22" s="20" customFormat="1" ht="15.6" customHeight="1" x14ac:dyDescent="0.2">
      <c r="B152" s="80" t="s">
        <v>8</v>
      </c>
      <c r="C152" s="81"/>
      <c r="D152" s="81"/>
      <c r="E152" s="81"/>
      <c r="F152" s="81"/>
      <c r="G152" s="81"/>
      <c r="H152" s="81"/>
      <c r="I152" s="53">
        <v>0</v>
      </c>
      <c r="J152" s="53">
        <f>SUM(J150:J151)</f>
        <v>-89258.4</v>
      </c>
      <c r="K152" s="26"/>
      <c r="L152" s="73"/>
      <c r="M152" s="67"/>
      <c r="N152" s="64"/>
      <c r="O152" s="73"/>
      <c r="P152" s="73"/>
      <c r="Q152" s="73"/>
      <c r="R152" s="21"/>
      <c r="S152" s="21"/>
    </row>
    <row r="153" spans="2:22" s="20" customFormat="1" ht="15.6" customHeight="1" x14ac:dyDescent="0.2">
      <c r="B153" s="80"/>
      <c r="C153" s="81"/>
      <c r="D153" s="81"/>
      <c r="E153" s="81"/>
      <c r="F153" s="81"/>
      <c r="G153" s="81"/>
      <c r="H153" s="81"/>
      <c r="I153" s="82">
        <f>I152+J152</f>
        <v>-89258.4</v>
      </c>
      <c r="J153" s="83"/>
      <c r="K153" s="26"/>
      <c r="L153" s="73"/>
      <c r="M153" s="67"/>
      <c r="N153" s="67"/>
      <c r="O153" s="129"/>
      <c r="P153" s="73"/>
      <c r="Q153" s="73"/>
      <c r="R153" s="21"/>
      <c r="S153" s="21"/>
      <c r="V153" s="27"/>
    </row>
    <row r="154" spans="2:22" s="20" customFormat="1" ht="15.6" customHeight="1" x14ac:dyDescent="0.2">
      <c r="B154" s="61"/>
      <c r="C154" s="61"/>
      <c r="D154" s="61"/>
      <c r="E154" s="61"/>
      <c r="F154" s="61"/>
      <c r="G154" s="61"/>
      <c r="H154" s="61"/>
      <c r="I154" s="42"/>
      <c r="J154" s="42"/>
      <c r="K154" s="62"/>
      <c r="L154" s="73"/>
      <c r="M154" s="67"/>
      <c r="N154" s="67"/>
      <c r="O154" s="129"/>
      <c r="P154" s="73"/>
      <c r="Q154" s="73"/>
      <c r="R154" s="21"/>
      <c r="S154" s="21"/>
      <c r="V154" s="27"/>
    </row>
    <row r="155" spans="2:22" s="20" customFormat="1" ht="36" customHeight="1" x14ac:dyDescent="0.2">
      <c r="B155" s="94" t="s">
        <v>96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72"/>
      <c r="M155" s="72"/>
      <c r="N155" s="72"/>
      <c r="O155" s="72"/>
      <c r="P155" s="72"/>
      <c r="Q155" s="72"/>
    </row>
    <row r="156" spans="2:22" s="20" customFormat="1" x14ac:dyDescent="0.2">
      <c r="B156" s="85" t="s">
        <v>3</v>
      </c>
      <c r="C156" s="86"/>
      <c r="D156" s="86"/>
      <c r="E156" s="86"/>
      <c r="F156" s="86"/>
      <c r="G156" s="87"/>
      <c r="H156" s="40" t="s">
        <v>43</v>
      </c>
      <c r="I156" s="40" t="s">
        <v>6</v>
      </c>
      <c r="J156" s="40" t="s">
        <v>7</v>
      </c>
      <c r="K156" s="40" t="s">
        <v>2</v>
      </c>
      <c r="L156" s="72"/>
      <c r="M156" s="72"/>
      <c r="N156" s="72"/>
      <c r="O156" s="72"/>
      <c r="P156" s="72"/>
      <c r="Q156" s="72"/>
    </row>
    <row r="157" spans="2:22" s="20" customFormat="1" ht="20.25" customHeight="1" x14ac:dyDescent="0.2">
      <c r="B157" s="77" t="s">
        <v>97</v>
      </c>
      <c r="C157" s="78"/>
      <c r="D157" s="78"/>
      <c r="E157" s="78"/>
      <c r="F157" s="78"/>
      <c r="G157" s="79"/>
      <c r="H157" s="23" t="s">
        <v>50</v>
      </c>
      <c r="I157" s="30"/>
      <c r="J157" s="24">
        <v>-613445.23</v>
      </c>
      <c r="K157" s="25" t="s">
        <v>46</v>
      </c>
      <c r="L157" s="72"/>
      <c r="M157" s="72"/>
      <c r="N157" s="72"/>
      <c r="O157" s="72"/>
      <c r="P157" s="72"/>
      <c r="Q157" s="72"/>
    </row>
    <row r="158" spans="2:22" s="20" customFormat="1" ht="20.25" customHeight="1" x14ac:dyDescent="0.2">
      <c r="B158" s="77" t="s">
        <v>145</v>
      </c>
      <c r="C158" s="78"/>
      <c r="D158" s="78"/>
      <c r="E158" s="78"/>
      <c r="F158" s="78"/>
      <c r="G158" s="79"/>
      <c r="H158" s="23" t="s">
        <v>50</v>
      </c>
      <c r="I158" s="30"/>
      <c r="J158" s="24">
        <v>-111100</v>
      </c>
      <c r="K158" s="25" t="s">
        <v>46</v>
      </c>
      <c r="L158" s="72"/>
      <c r="M158" s="72"/>
      <c r="N158" s="72"/>
      <c r="O158" s="72"/>
      <c r="P158" s="72"/>
      <c r="Q158" s="72"/>
    </row>
    <row r="159" spans="2:22" s="20" customFormat="1" ht="33" customHeight="1" x14ac:dyDescent="0.2">
      <c r="B159" s="77" t="s">
        <v>146</v>
      </c>
      <c r="C159" s="78"/>
      <c r="D159" s="78"/>
      <c r="E159" s="78"/>
      <c r="F159" s="78"/>
      <c r="G159" s="79"/>
      <c r="H159" s="23" t="s">
        <v>50</v>
      </c>
      <c r="I159" s="30"/>
      <c r="J159" s="24">
        <v>-30900</v>
      </c>
      <c r="K159" s="25" t="s">
        <v>46</v>
      </c>
      <c r="L159" s="72"/>
      <c r="M159" s="72"/>
      <c r="N159" s="72"/>
      <c r="O159" s="72"/>
      <c r="P159" s="72"/>
      <c r="Q159" s="72"/>
    </row>
    <row r="160" spans="2:22" s="20" customFormat="1" ht="32.25" customHeight="1" x14ac:dyDescent="0.2">
      <c r="B160" s="77" t="s">
        <v>147</v>
      </c>
      <c r="C160" s="78"/>
      <c r="D160" s="78"/>
      <c r="E160" s="78"/>
      <c r="F160" s="78"/>
      <c r="G160" s="79"/>
      <c r="H160" s="23" t="s">
        <v>50</v>
      </c>
      <c r="I160" s="30"/>
      <c r="J160" s="24">
        <v>-179579</v>
      </c>
      <c r="K160" s="25" t="s">
        <v>46</v>
      </c>
      <c r="L160" s="72"/>
      <c r="M160" s="72"/>
      <c r="N160" s="72"/>
      <c r="O160" s="72"/>
      <c r="P160" s="72"/>
      <c r="Q160" s="72"/>
    </row>
    <row r="161" spans="2:22" s="20" customFormat="1" ht="15.6" customHeight="1" x14ac:dyDescent="0.2">
      <c r="B161" s="80" t="s">
        <v>8</v>
      </c>
      <c r="C161" s="81"/>
      <c r="D161" s="81"/>
      <c r="E161" s="81"/>
      <c r="F161" s="81"/>
      <c r="G161" s="81"/>
      <c r="H161" s="81"/>
      <c r="I161" s="53">
        <v>0</v>
      </c>
      <c r="J161" s="53">
        <f>SUM(J157:J160)</f>
        <v>-935024.23</v>
      </c>
      <c r="K161" s="26"/>
      <c r="L161" s="73"/>
      <c r="M161" s="73"/>
      <c r="N161" s="73"/>
      <c r="O161" s="73"/>
      <c r="P161" s="73"/>
      <c r="Q161" s="72"/>
    </row>
    <row r="162" spans="2:22" s="20" customFormat="1" ht="15.6" customHeight="1" x14ac:dyDescent="0.2">
      <c r="B162" s="80"/>
      <c r="C162" s="81"/>
      <c r="D162" s="81"/>
      <c r="E162" s="81"/>
      <c r="F162" s="81"/>
      <c r="G162" s="81"/>
      <c r="H162" s="81"/>
      <c r="I162" s="82">
        <f>I161+J161</f>
        <v>-935024.23</v>
      </c>
      <c r="J162" s="83"/>
      <c r="K162" s="26"/>
      <c r="L162" s="73"/>
      <c r="M162" s="73"/>
      <c r="N162" s="73"/>
      <c r="O162" s="129"/>
      <c r="P162" s="73"/>
      <c r="Q162" s="73"/>
      <c r="R162" s="21"/>
      <c r="S162" s="21"/>
      <c r="V162" s="27"/>
    </row>
    <row r="163" spans="2:22" s="2" customFormat="1" ht="15.6" customHeight="1" x14ac:dyDescent="0.2">
      <c r="B163" s="41"/>
      <c r="C163" s="41"/>
      <c r="D163" s="41"/>
      <c r="E163" s="41"/>
      <c r="F163" s="41"/>
      <c r="G163" s="41"/>
      <c r="H163" s="41"/>
      <c r="I163" s="59"/>
      <c r="J163" s="59"/>
      <c r="K163" s="43"/>
      <c r="L163" s="73"/>
      <c r="M163" s="68"/>
      <c r="N163" s="67"/>
      <c r="O163" s="129"/>
      <c r="P163" s="73"/>
      <c r="Q163" s="73"/>
      <c r="R163" s="6"/>
      <c r="S163" s="6"/>
      <c r="V163" s="14"/>
    </row>
    <row r="164" spans="2:22" s="20" customFormat="1" ht="20.45" customHeight="1" x14ac:dyDescent="0.2">
      <c r="B164" s="94" t="s">
        <v>73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72"/>
      <c r="M164" s="64"/>
      <c r="N164" s="64"/>
      <c r="O164" s="72"/>
      <c r="P164" s="72"/>
      <c r="Q164" s="72"/>
    </row>
    <row r="165" spans="2:22" s="20" customFormat="1" x14ac:dyDescent="0.2">
      <c r="B165" s="85" t="s">
        <v>3</v>
      </c>
      <c r="C165" s="86"/>
      <c r="D165" s="86"/>
      <c r="E165" s="86"/>
      <c r="F165" s="86"/>
      <c r="G165" s="87"/>
      <c r="H165" s="40" t="s">
        <v>43</v>
      </c>
      <c r="I165" s="40" t="s">
        <v>6</v>
      </c>
      <c r="J165" s="40" t="s">
        <v>7</v>
      </c>
      <c r="K165" s="40" t="s">
        <v>2</v>
      </c>
      <c r="L165" s="72"/>
      <c r="M165" s="64"/>
      <c r="N165" s="64"/>
      <c r="O165" s="72"/>
      <c r="P165" s="72"/>
      <c r="Q165" s="72"/>
    </row>
    <row r="166" spans="2:22" s="20" customFormat="1" ht="26.25" customHeight="1" x14ac:dyDescent="0.2">
      <c r="B166" s="77" t="s">
        <v>74</v>
      </c>
      <c r="C166" s="78"/>
      <c r="D166" s="78"/>
      <c r="E166" s="78"/>
      <c r="F166" s="78"/>
      <c r="G166" s="79"/>
      <c r="H166" s="23" t="s">
        <v>50</v>
      </c>
      <c r="I166" s="30"/>
      <c r="J166" s="24">
        <v>-12035.560000000056</v>
      </c>
      <c r="K166" s="25" t="s">
        <v>46</v>
      </c>
      <c r="L166" s="72"/>
      <c r="M166" s="64"/>
      <c r="N166" s="64"/>
      <c r="O166" s="72"/>
      <c r="P166" s="72"/>
      <c r="Q166" s="72"/>
    </row>
    <row r="167" spans="2:22" s="20" customFormat="1" ht="15.6" customHeight="1" x14ac:dyDescent="0.2">
      <c r="B167" s="101" t="s">
        <v>8</v>
      </c>
      <c r="C167" s="101"/>
      <c r="D167" s="101"/>
      <c r="E167" s="101"/>
      <c r="F167" s="101"/>
      <c r="G167" s="101"/>
      <c r="H167" s="101"/>
      <c r="I167" s="53">
        <v>0</v>
      </c>
      <c r="J167" s="53">
        <f>SUM(J166:J166)</f>
        <v>-12035.560000000056</v>
      </c>
      <c r="K167" s="26"/>
      <c r="L167" s="73"/>
      <c r="M167" s="67"/>
      <c r="N167" s="64"/>
      <c r="O167" s="73"/>
      <c r="P167" s="73"/>
      <c r="Q167" s="73"/>
      <c r="R167" s="21"/>
      <c r="S167" s="21"/>
    </row>
    <row r="168" spans="2:22" s="20" customFormat="1" ht="15.6" customHeight="1" x14ac:dyDescent="0.2">
      <c r="B168" s="101"/>
      <c r="C168" s="101"/>
      <c r="D168" s="101"/>
      <c r="E168" s="101"/>
      <c r="F168" s="101"/>
      <c r="G168" s="101"/>
      <c r="H168" s="101"/>
      <c r="I168" s="120">
        <f>I167+J167</f>
        <v>-12035.560000000056</v>
      </c>
      <c r="J168" s="120"/>
      <c r="K168" s="26"/>
      <c r="L168" s="73"/>
      <c r="M168" s="67"/>
      <c r="N168" s="67"/>
      <c r="O168" s="129"/>
      <c r="P168" s="73"/>
      <c r="Q168" s="73"/>
      <c r="R168" s="21"/>
      <c r="S168" s="21"/>
      <c r="V168" s="27"/>
    </row>
    <row r="169" spans="2:22" s="20" customFormat="1" ht="15.6" customHeight="1" x14ac:dyDescent="0.2">
      <c r="B169" s="31"/>
      <c r="C169" s="31"/>
      <c r="D169" s="31"/>
      <c r="E169" s="31"/>
      <c r="F169" s="31"/>
      <c r="G169" s="31"/>
      <c r="H169" s="31"/>
      <c r="I169" s="32"/>
      <c r="J169" s="32"/>
      <c r="K169" s="21"/>
      <c r="L169" s="73"/>
      <c r="M169" s="68">
        <f>I153+I162+I168</f>
        <v>-1036318.1900000001</v>
      </c>
      <c r="N169" s="67"/>
      <c r="O169" s="129"/>
      <c r="P169" s="73"/>
      <c r="Q169" s="73"/>
      <c r="R169" s="21"/>
      <c r="S169" s="21"/>
      <c r="V169" s="27"/>
    </row>
    <row r="170" spans="2:22" s="20" customFormat="1" ht="15.6" hidden="1" customHeight="1" x14ac:dyDescent="0.2">
      <c r="B170" s="31"/>
      <c r="C170" s="31"/>
      <c r="D170" s="31"/>
      <c r="E170" s="31"/>
      <c r="F170" s="31"/>
      <c r="G170" s="31"/>
      <c r="H170" s="31"/>
      <c r="I170" s="32"/>
      <c r="J170" s="32"/>
      <c r="K170" s="21"/>
      <c r="L170" s="73"/>
      <c r="M170" s="67"/>
      <c r="N170" s="67"/>
      <c r="O170" s="129"/>
      <c r="P170" s="73"/>
      <c r="Q170" s="73"/>
      <c r="R170" s="21"/>
      <c r="S170" s="21"/>
      <c r="V170" s="27"/>
    </row>
    <row r="171" spans="2:22" s="2" customFormat="1" ht="28.15" hidden="1" customHeight="1" x14ac:dyDescent="0.2">
      <c r="B171" s="104" t="s">
        <v>80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72"/>
      <c r="M171" s="64"/>
      <c r="N171" s="64"/>
      <c r="O171" s="72"/>
      <c r="P171" s="72"/>
      <c r="Q171" s="72"/>
    </row>
    <row r="172" spans="2:22" s="2" customFormat="1" ht="28.15" hidden="1" customHeight="1" x14ac:dyDescent="0.2"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72"/>
      <c r="M172" s="64"/>
      <c r="N172" s="64"/>
      <c r="O172" s="72"/>
      <c r="P172" s="72"/>
      <c r="Q172" s="72"/>
    </row>
    <row r="173" spans="2:22" s="2" customFormat="1" hidden="1" x14ac:dyDescent="0.2">
      <c r="B173" s="88" t="s">
        <v>3</v>
      </c>
      <c r="C173" s="89"/>
      <c r="D173" s="89"/>
      <c r="E173" s="89"/>
      <c r="F173" s="89"/>
      <c r="G173" s="90"/>
      <c r="H173" s="18" t="s">
        <v>43</v>
      </c>
      <c r="I173" s="18" t="s">
        <v>6</v>
      </c>
      <c r="J173" s="18" t="s">
        <v>7</v>
      </c>
      <c r="K173" s="18" t="s">
        <v>2</v>
      </c>
      <c r="L173" s="72"/>
      <c r="M173" s="64"/>
      <c r="N173" s="64"/>
      <c r="O173" s="72"/>
      <c r="P173" s="72"/>
      <c r="Q173" s="72"/>
    </row>
    <row r="174" spans="2:22" s="2" customFormat="1" ht="37.15" hidden="1" customHeight="1" x14ac:dyDescent="0.2">
      <c r="B174" s="91" t="s">
        <v>48</v>
      </c>
      <c r="C174" s="92"/>
      <c r="D174" s="92"/>
      <c r="E174" s="92"/>
      <c r="F174" s="92"/>
      <c r="G174" s="93"/>
      <c r="H174" s="9" t="s">
        <v>79</v>
      </c>
      <c r="I174" s="10"/>
      <c r="J174" s="11"/>
      <c r="K174" s="19"/>
      <c r="L174" s="72"/>
      <c r="M174" s="64"/>
      <c r="N174" s="64"/>
      <c r="O174" s="72"/>
      <c r="P174" s="72"/>
      <c r="Q174" s="72"/>
    </row>
    <row r="175" spans="2:22" s="2" customFormat="1" ht="15.6" hidden="1" customHeight="1" x14ac:dyDescent="0.2">
      <c r="B175" s="97" t="s">
        <v>8</v>
      </c>
      <c r="C175" s="98"/>
      <c r="D175" s="98"/>
      <c r="E175" s="98"/>
      <c r="F175" s="98"/>
      <c r="G175" s="98"/>
      <c r="H175" s="98"/>
      <c r="I175" s="13">
        <v>0</v>
      </c>
      <c r="J175" s="13">
        <f>SUM(J174:J174)</f>
        <v>0</v>
      </c>
      <c r="K175" s="5"/>
      <c r="L175" s="73"/>
      <c r="M175" s="67"/>
      <c r="N175" s="64"/>
      <c r="O175" s="73"/>
      <c r="P175" s="73"/>
      <c r="Q175" s="73"/>
      <c r="R175" s="6"/>
      <c r="S175" s="6"/>
    </row>
    <row r="176" spans="2:22" s="2" customFormat="1" ht="15.6" hidden="1" customHeight="1" x14ac:dyDescent="0.2">
      <c r="B176" s="97"/>
      <c r="C176" s="98"/>
      <c r="D176" s="98"/>
      <c r="E176" s="98"/>
      <c r="F176" s="98"/>
      <c r="G176" s="98"/>
      <c r="H176" s="98"/>
      <c r="I176" s="99">
        <f>I175+J175</f>
        <v>0</v>
      </c>
      <c r="J176" s="100"/>
      <c r="K176" s="5"/>
      <c r="L176" s="73"/>
      <c r="M176" s="68"/>
      <c r="N176" s="67"/>
      <c r="O176" s="129"/>
      <c r="P176" s="73"/>
      <c r="Q176" s="73"/>
      <c r="R176" s="6"/>
      <c r="S176" s="6"/>
      <c r="V176" s="14"/>
    </row>
    <row r="177" spans="2:19" s="2" customFormat="1" ht="15.6" hidden="1" customHeight="1" x14ac:dyDescent="0.2">
      <c r="B177" s="7"/>
      <c r="C177" s="7"/>
      <c r="D177" s="7"/>
      <c r="E177" s="7"/>
      <c r="F177" s="7"/>
      <c r="G177" s="7"/>
      <c r="H177" s="7"/>
      <c r="I177" s="8"/>
      <c r="J177" s="8"/>
      <c r="K177" s="6"/>
      <c r="L177" s="130"/>
      <c r="M177" s="68"/>
      <c r="N177" s="67"/>
      <c r="O177" s="73"/>
      <c r="P177" s="73"/>
      <c r="Q177" s="72"/>
      <c r="S177" s="14"/>
    </row>
    <row r="178" spans="2:19" s="2" customFormat="1" x14ac:dyDescent="0.2">
      <c r="B178" s="121" t="s">
        <v>1</v>
      </c>
      <c r="C178" s="121"/>
      <c r="D178" s="121"/>
      <c r="E178" s="121"/>
      <c r="F178" s="121"/>
      <c r="G178" s="121"/>
      <c r="L178" s="73"/>
      <c r="M178" s="74"/>
      <c r="N178" s="64"/>
      <c r="O178" s="72"/>
      <c r="P178" s="72"/>
      <c r="Q178" s="72"/>
    </row>
    <row r="179" spans="2:19" s="20" customFormat="1" ht="22.5" customHeight="1" x14ac:dyDescent="0.2">
      <c r="B179" s="94" t="s">
        <v>100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72"/>
      <c r="M179" s="64"/>
      <c r="N179" s="64"/>
      <c r="O179" s="72"/>
      <c r="P179" s="72"/>
      <c r="Q179" s="72"/>
    </row>
    <row r="180" spans="2:19" s="20" customFormat="1" x14ac:dyDescent="0.2">
      <c r="B180" s="85" t="s">
        <v>3</v>
      </c>
      <c r="C180" s="86"/>
      <c r="D180" s="86"/>
      <c r="E180" s="86"/>
      <c r="F180" s="86"/>
      <c r="G180" s="87"/>
      <c r="H180" s="22" t="s">
        <v>4</v>
      </c>
      <c r="I180" s="22" t="s">
        <v>6</v>
      </c>
      <c r="J180" s="22" t="s">
        <v>7</v>
      </c>
      <c r="K180" s="22" t="s">
        <v>2</v>
      </c>
      <c r="L180" s="72"/>
      <c r="M180" s="64"/>
      <c r="N180" s="64"/>
      <c r="O180" s="72"/>
      <c r="P180" s="72"/>
      <c r="Q180" s="72"/>
    </row>
    <row r="181" spans="2:19" s="20" customFormat="1" ht="24.75" customHeight="1" x14ac:dyDescent="0.2">
      <c r="B181" s="77" t="s">
        <v>101</v>
      </c>
      <c r="C181" s="78"/>
      <c r="D181" s="78"/>
      <c r="E181" s="78"/>
      <c r="F181" s="78"/>
      <c r="G181" s="79"/>
      <c r="H181" s="23" t="s">
        <v>20</v>
      </c>
      <c r="I181" s="30"/>
      <c r="J181" s="24">
        <v>-458948.24</v>
      </c>
      <c r="K181" s="25" t="s">
        <v>9</v>
      </c>
      <c r="L181" s="72"/>
      <c r="M181" s="64"/>
      <c r="N181" s="64"/>
      <c r="O181" s="72"/>
      <c r="P181" s="72"/>
      <c r="Q181" s="72"/>
    </row>
    <row r="182" spans="2:19" s="20" customFormat="1" ht="15.6" customHeight="1" x14ac:dyDescent="0.2">
      <c r="B182" s="80" t="s">
        <v>8</v>
      </c>
      <c r="C182" s="81"/>
      <c r="D182" s="81"/>
      <c r="E182" s="81"/>
      <c r="F182" s="81"/>
      <c r="G182" s="81"/>
      <c r="H182" s="102"/>
      <c r="I182" s="53">
        <f>SUM(I181:I181)</f>
        <v>0</v>
      </c>
      <c r="J182" s="53">
        <f>SUM(J181:J181)</f>
        <v>-458948.24</v>
      </c>
      <c r="K182" s="26"/>
      <c r="L182" s="73"/>
      <c r="M182" s="67"/>
      <c r="N182" s="67"/>
      <c r="O182" s="72"/>
      <c r="P182" s="72"/>
      <c r="Q182" s="72"/>
    </row>
    <row r="183" spans="2:19" s="20" customFormat="1" ht="15.6" customHeight="1" x14ac:dyDescent="0.2">
      <c r="B183" s="80"/>
      <c r="C183" s="81"/>
      <c r="D183" s="81"/>
      <c r="E183" s="81"/>
      <c r="F183" s="81"/>
      <c r="G183" s="81"/>
      <c r="H183" s="81"/>
      <c r="I183" s="82">
        <f>I182+J182</f>
        <v>-458948.24</v>
      </c>
      <c r="J183" s="83"/>
      <c r="K183" s="26"/>
      <c r="L183" s="73"/>
      <c r="M183" s="67"/>
      <c r="N183" s="67"/>
      <c r="O183" s="72"/>
      <c r="P183" s="72"/>
      <c r="Q183" s="72"/>
    </row>
    <row r="184" spans="2:19" s="2" customFormat="1" ht="15.6" customHeight="1" x14ac:dyDescent="0.2">
      <c r="B184" s="41"/>
      <c r="C184" s="41"/>
      <c r="D184" s="41"/>
      <c r="E184" s="41"/>
      <c r="F184" s="41"/>
      <c r="G184" s="41"/>
      <c r="H184" s="41"/>
      <c r="I184" s="59"/>
      <c r="J184" s="59"/>
      <c r="K184" s="43"/>
      <c r="L184" s="73"/>
      <c r="M184" s="67"/>
      <c r="N184" s="67"/>
      <c r="O184" s="72"/>
      <c r="P184" s="72"/>
      <c r="Q184" s="72"/>
    </row>
    <row r="185" spans="2:19" s="20" customFormat="1" ht="38.25" customHeight="1" x14ac:dyDescent="0.2">
      <c r="B185" s="94" t="s">
        <v>28</v>
      </c>
      <c r="C185" s="94"/>
      <c r="D185" s="94"/>
      <c r="E185" s="94"/>
      <c r="F185" s="94"/>
      <c r="G185" s="94"/>
      <c r="H185" s="94"/>
      <c r="I185" s="94"/>
      <c r="J185" s="94"/>
      <c r="K185" s="94"/>
      <c r="L185" s="72"/>
      <c r="M185" s="64"/>
      <c r="N185" s="64"/>
      <c r="O185" s="72"/>
      <c r="P185" s="72"/>
      <c r="Q185" s="72"/>
    </row>
    <row r="186" spans="2:19" s="20" customFormat="1" ht="23.45" customHeight="1" x14ac:dyDescent="0.2">
      <c r="B186" s="85" t="s">
        <v>3</v>
      </c>
      <c r="C186" s="86"/>
      <c r="D186" s="86"/>
      <c r="E186" s="86"/>
      <c r="F186" s="86"/>
      <c r="G186" s="87"/>
      <c r="H186" s="22" t="s">
        <v>4</v>
      </c>
      <c r="I186" s="22" t="s">
        <v>6</v>
      </c>
      <c r="J186" s="22" t="s">
        <v>7</v>
      </c>
      <c r="K186" s="22" t="s">
        <v>2</v>
      </c>
      <c r="L186" s="72"/>
      <c r="M186" s="64"/>
      <c r="N186" s="64"/>
      <c r="O186" s="72"/>
      <c r="P186" s="72"/>
      <c r="Q186" s="72"/>
    </row>
    <row r="187" spans="2:19" s="20" customFormat="1" ht="33.75" customHeight="1" x14ac:dyDescent="0.2">
      <c r="B187" s="77" t="s">
        <v>29</v>
      </c>
      <c r="C187" s="78"/>
      <c r="D187" s="78"/>
      <c r="E187" s="78"/>
      <c r="F187" s="78"/>
      <c r="G187" s="79"/>
      <c r="H187" s="23" t="s">
        <v>20</v>
      </c>
      <c r="I187" s="30"/>
      <c r="J187" s="24">
        <v>-19000</v>
      </c>
      <c r="K187" s="25" t="s">
        <v>9</v>
      </c>
      <c r="L187" s="72"/>
      <c r="M187" s="64"/>
      <c r="N187" s="64"/>
      <c r="O187" s="72"/>
      <c r="P187" s="72"/>
      <c r="Q187" s="72"/>
    </row>
    <row r="188" spans="2:19" s="20" customFormat="1" ht="15.6" customHeight="1" x14ac:dyDescent="0.2">
      <c r="B188" s="80" t="s">
        <v>8</v>
      </c>
      <c r="C188" s="81"/>
      <c r="D188" s="81"/>
      <c r="E188" s="81"/>
      <c r="F188" s="81"/>
      <c r="G188" s="81"/>
      <c r="H188" s="102"/>
      <c r="I188" s="53">
        <f>SUM(I187:I187)</f>
        <v>0</v>
      </c>
      <c r="J188" s="53">
        <f>SUM(J187:J187)</f>
        <v>-19000</v>
      </c>
      <c r="K188" s="26"/>
      <c r="L188" s="73"/>
      <c r="M188" s="67"/>
      <c r="N188" s="67"/>
      <c r="O188" s="72"/>
      <c r="P188" s="72"/>
      <c r="Q188" s="72"/>
    </row>
    <row r="189" spans="2:19" s="20" customFormat="1" ht="15.6" customHeight="1" x14ac:dyDescent="0.2">
      <c r="B189" s="80"/>
      <c r="C189" s="81"/>
      <c r="D189" s="81"/>
      <c r="E189" s="81"/>
      <c r="F189" s="81"/>
      <c r="G189" s="81"/>
      <c r="H189" s="81"/>
      <c r="I189" s="82">
        <f>I188+J188</f>
        <v>-19000</v>
      </c>
      <c r="J189" s="83"/>
      <c r="K189" s="26"/>
      <c r="L189" s="73"/>
      <c r="M189" s="67"/>
      <c r="N189" s="67"/>
      <c r="O189" s="72"/>
      <c r="P189" s="72"/>
      <c r="Q189" s="72"/>
    </row>
    <row r="190" spans="2:19" s="20" customFormat="1" ht="15.6" customHeight="1" x14ac:dyDescent="0.2">
      <c r="B190" s="61"/>
      <c r="C190" s="61"/>
      <c r="D190" s="61"/>
      <c r="E190" s="61"/>
      <c r="F190" s="61"/>
      <c r="G190" s="61"/>
      <c r="H190" s="61"/>
      <c r="I190" s="42"/>
      <c r="J190" s="42"/>
      <c r="K190" s="62"/>
      <c r="L190" s="73"/>
      <c r="M190" s="67"/>
      <c r="N190" s="67"/>
      <c r="O190" s="72"/>
      <c r="P190" s="72"/>
      <c r="Q190" s="72"/>
    </row>
    <row r="191" spans="2:19" s="20" customFormat="1" ht="24.75" customHeight="1" x14ac:dyDescent="0.2">
      <c r="B191" s="94" t="s">
        <v>103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72"/>
      <c r="M191" s="64"/>
      <c r="N191" s="64"/>
      <c r="O191" s="72"/>
      <c r="P191" s="72"/>
      <c r="Q191" s="72"/>
    </row>
    <row r="192" spans="2:19" s="20" customFormat="1" x14ac:dyDescent="0.2">
      <c r="B192" s="85" t="s">
        <v>3</v>
      </c>
      <c r="C192" s="86"/>
      <c r="D192" s="86"/>
      <c r="E192" s="86"/>
      <c r="F192" s="86"/>
      <c r="G192" s="87"/>
      <c r="H192" s="22" t="s">
        <v>4</v>
      </c>
      <c r="I192" s="22" t="s">
        <v>6</v>
      </c>
      <c r="J192" s="22" t="s">
        <v>7</v>
      </c>
      <c r="K192" s="22" t="s">
        <v>2</v>
      </c>
      <c r="L192" s="72"/>
      <c r="M192" s="64"/>
      <c r="N192" s="64"/>
      <c r="O192" s="72"/>
      <c r="P192" s="72"/>
      <c r="Q192" s="72"/>
    </row>
    <row r="193" spans="2:17" s="20" customFormat="1" ht="22.5" customHeight="1" x14ac:dyDescent="0.2">
      <c r="B193" s="77" t="s">
        <v>144</v>
      </c>
      <c r="C193" s="78"/>
      <c r="D193" s="78"/>
      <c r="E193" s="78"/>
      <c r="F193" s="78"/>
      <c r="G193" s="79"/>
      <c r="H193" s="23" t="s">
        <v>102</v>
      </c>
      <c r="I193" s="30"/>
      <c r="J193" s="24">
        <v>-137684.47</v>
      </c>
      <c r="K193" s="25" t="s">
        <v>9</v>
      </c>
      <c r="L193" s="72"/>
      <c r="M193" s="64"/>
      <c r="N193" s="64"/>
      <c r="O193" s="72"/>
      <c r="P193" s="72"/>
      <c r="Q193" s="72"/>
    </row>
    <row r="194" spans="2:17" s="20" customFormat="1" ht="28.9" customHeight="1" x14ac:dyDescent="0.2">
      <c r="B194" s="77" t="s">
        <v>143</v>
      </c>
      <c r="C194" s="78"/>
      <c r="D194" s="78"/>
      <c r="E194" s="78"/>
      <c r="F194" s="78"/>
      <c r="G194" s="79"/>
      <c r="H194" s="23" t="s">
        <v>102</v>
      </c>
      <c r="I194" s="30"/>
      <c r="J194" s="24">
        <v>-917.9</v>
      </c>
      <c r="K194" s="25" t="s">
        <v>9</v>
      </c>
      <c r="L194" s="72"/>
      <c r="M194" s="64"/>
      <c r="N194" s="64"/>
      <c r="O194" s="72"/>
      <c r="P194" s="72"/>
      <c r="Q194" s="72"/>
    </row>
    <row r="195" spans="2:17" s="20" customFormat="1" ht="15.6" customHeight="1" x14ac:dyDescent="0.2">
      <c r="B195" s="80" t="s">
        <v>8</v>
      </c>
      <c r="C195" s="81"/>
      <c r="D195" s="81"/>
      <c r="E195" s="81"/>
      <c r="F195" s="81"/>
      <c r="G195" s="81"/>
      <c r="H195" s="102"/>
      <c r="I195" s="53">
        <f>SUM(I193:I194)</f>
        <v>0</v>
      </c>
      <c r="J195" s="53">
        <f>SUM(J193:J194)</f>
        <v>-138602.37</v>
      </c>
      <c r="K195" s="26"/>
      <c r="L195" s="73"/>
      <c r="M195" s="67"/>
      <c r="N195" s="67"/>
      <c r="O195" s="72"/>
      <c r="P195" s="72"/>
      <c r="Q195" s="72"/>
    </row>
    <row r="196" spans="2:17" s="20" customFormat="1" ht="15.6" customHeight="1" x14ac:dyDescent="0.2">
      <c r="B196" s="80"/>
      <c r="C196" s="81"/>
      <c r="D196" s="81"/>
      <c r="E196" s="81"/>
      <c r="F196" s="81"/>
      <c r="G196" s="81"/>
      <c r="H196" s="81"/>
      <c r="I196" s="82">
        <f>I195+J195</f>
        <v>-138602.37</v>
      </c>
      <c r="J196" s="83"/>
      <c r="K196" s="26"/>
      <c r="L196" s="73"/>
      <c r="M196" s="67"/>
      <c r="N196" s="67"/>
      <c r="O196" s="72"/>
      <c r="P196" s="72"/>
      <c r="Q196" s="72"/>
    </row>
    <row r="197" spans="2:17" s="20" customFormat="1" ht="15.6" customHeight="1" x14ac:dyDescent="0.2">
      <c r="B197" s="122"/>
      <c r="C197" s="122"/>
      <c r="D197" s="122"/>
      <c r="E197" s="122"/>
      <c r="F197" s="122"/>
      <c r="G197" s="122"/>
      <c r="H197" s="122"/>
      <c r="I197" s="123"/>
      <c r="J197" s="123"/>
      <c r="K197" s="124"/>
      <c r="L197" s="73"/>
      <c r="M197" s="67"/>
      <c r="N197" s="67"/>
      <c r="O197" s="72"/>
      <c r="P197" s="72"/>
      <c r="Q197" s="72"/>
    </row>
    <row r="198" spans="2:17" s="20" customFormat="1" ht="15.6" customHeight="1" x14ac:dyDescent="0.2">
      <c r="B198" s="61"/>
      <c r="C198" s="61"/>
      <c r="D198" s="61"/>
      <c r="E198" s="61"/>
      <c r="F198" s="61"/>
      <c r="G198" s="61"/>
      <c r="H198" s="61"/>
      <c r="I198" s="42"/>
      <c r="J198" s="42"/>
      <c r="K198" s="62"/>
      <c r="L198" s="73"/>
      <c r="M198" s="67"/>
      <c r="N198" s="67"/>
      <c r="O198" s="72"/>
      <c r="P198" s="72"/>
      <c r="Q198" s="72"/>
    </row>
    <row r="199" spans="2:17" s="20" customFormat="1" ht="27.75" customHeight="1" x14ac:dyDescent="0.2">
      <c r="B199" s="94" t="s">
        <v>104</v>
      </c>
      <c r="C199" s="94"/>
      <c r="D199" s="94"/>
      <c r="E199" s="94"/>
      <c r="F199" s="94"/>
      <c r="G199" s="94"/>
      <c r="H199" s="94"/>
      <c r="I199" s="94"/>
      <c r="J199" s="94"/>
      <c r="K199" s="94"/>
      <c r="L199" s="72"/>
      <c r="M199" s="64"/>
      <c r="N199" s="64"/>
      <c r="O199" s="72"/>
      <c r="P199" s="72"/>
      <c r="Q199" s="72"/>
    </row>
    <row r="200" spans="2:17" s="20" customFormat="1" x14ac:dyDescent="0.2">
      <c r="B200" s="85" t="s">
        <v>3</v>
      </c>
      <c r="C200" s="86"/>
      <c r="D200" s="86"/>
      <c r="E200" s="86"/>
      <c r="F200" s="86"/>
      <c r="G200" s="87"/>
      <c r="H200" s="22" t="s">
        <v>4</v>
      </c>
      <c r="I200" s="22" t="s">
        <v>6</v>
      </c>
      <c r="J200" s="22" t="s">
        <v>7</v>
      </c>
      <c r="K200" s="22" t="s">
        <v>2</v>
      </c>
      <c r="L200" s="72"/>
      <c r="M200" s="64"/>
      <c r="N200" s="64"/>
      <c r="O200" s="72"/>
      <c r="P200" s="72"/>
      <c r="Q200" s="72"/>
    </row>
    <row r="201" spans="2:17" s="20" customFormat="1" ht="27" customHeight="1" x14ac:dyDescent="0.2">
      <c r="B201" s="77" t="s">
        <v>105</v>
      </c>
      <c r="C201" s="78"/>
      <c r="D201" s="78"/>
      <c r="E201" s="78"/>
      <c r="F201" s="78"/>
      <c r="G201" s="79"/>
      <c r="H201" s="23" t="s">
        <v>106</v>
      </c>
      <c r="I201" s="30"/>
      <c r="J201" s="24">
        <v>-26950</v>
      </c>
      <c r="K201" s="25" t="s">
        <v>9</v>
      </c>
      <c r="L201" s="72"/>
      <c r="M201" s="64"/>
      <c r="N201" s="64"/>
      <c r="O201" s="72"/>
      <c r="P201" s="72"/>
      <c r="Q201" s="72"/>
    </row>
    <row r="202" spans="2:17" s="20" customFormat="1" ht="15.6" customHeight="1" x14ac:dyDescent="0.2">
      <c r="B202" s="80" t="s">
        <v>8</v>
      </c>
      <c r="C202" s="81"/>
      <c r="D202" s="81"/>
      <c r="E202" s="81"/>
      <c r="F202" s="81"/>
      <c r="G202" s="81"/>
      <c r="H202" s="102"/>
      <c r="I202" s="53">
        <f>SUM(I201:I201)</f>
        <v>0</v>
      </c>
      <c r="J202" s="53">
        <f>SUM(J201:J201)</f>
        <v>-26950</v>
      </c>
      <c r="K202" s="26"/>
      <c r="L202" s="73"/>
      <c r="M202" s="67"/>
      <c r="N202" s="67"/>
      <c r="O202" s="72"/>
      <c r="P202" s="72"/>
      <c r="Q202" s="72"/>
    </row>
    <row r="203" spans="2:17" s="20" customFormat="1" ht="15.6" customHeight="1" x14ac:dyDescent="0.2">
      <c r="B203" s="80"/>
      <c r="C203" s="81"/>
      <c r="D203" s="81"/>
      <c r="E203" s="81"/>
      <c r="F203" s="81"/>
      <c r="G203" s="81"/>
      <c r="H203" s="81"/>
      <c r="I203" s="82">
        <f>I202+J202</f>
        <v>-26950</v>
      </c>
      <c r="J203" s="83"/>
      <c r="K203" s="26"/>
      <c r="L203" s="73"/>
      <c r="M203" s="67"/>
      <c r="N203" s="67"/>
      <c r="O203" s="72"/>
      <c r="P203" s="72"/>
      <c r="Q203" s="72"/>
    </row>
    <row r="204" spans="2:17" s="2" customFormat="1" x14ac:dyDescent="0.2"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72"/>
      <c r="M204" s="64"/>
      <c r="N204" s="64"/>
      <c r="O204" s="72"/>
      <c r="P204" s="72"/>
      <c r="Q204" s="72"/>
    </row>
    <row r="205" spans="2:17" s="20" customFormat="1" ht="23.45" customHeight="1" x14ac:dyDescent="0.2">
      <c r="B205" s="84" t="s">
        <v>54</v>
      </c>
      <c r="C205" s="84"/>
      <c r="D205" s="84"/>
      <c r="E205" s="84"/>
      <c r="F205" s="84"/>
      <c r="G205" s="84"/>
      <c r="H205" s="84"/>
      <c r="I205" s="84"/>
      <c r="J205" s="84"/>
      <c r="K205" s="84"/>
      <c r="L205" s="72"/>
      <c r="M205" s="64"/>
      <c r="N205" s="64"/>
      <c r="O205" s="72"/>
      <c r="P205" s="72"/>
      <c r="Q205" s="72"/>
    </row>
    <row r="206" spans="2:17" s="20" customFormat="1" ht="7.5" customHeight="1" x14ac:dyDescent="0.2"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72"/>
      <c r="M206" s="64"/>
      <c r="N206" s="64"/>
      <c r="O206" s="72"/>
      <c r="P206" s="72"/>
      <c r="Q206" s="72"/>
    </row>
    <row r="207" spans="2:17" s="20" customFormat="1" ht="24.6" customHeight="1" x14ac:dyDescent="0.2">
      <c r="B207" s="85" t="s">
        <v>10</v>
      </c>
      <c r="C207" s="86"/>
      <c r="D207" s="86"/>
      <c r="E207" s="86"/>
      <c r="F207" s="86"/>
      <c r="G207" s="87"/>
      <c r="H207" s="22" t="s">
        <v>4</v>
      </c>
      <c r="I207" s="22" t="s">
        <v>6</v>
      </c>
      <c r="J207" s="22" t="s">
        <v>7</v>
      </c>
      <c r="K207" s="22" t="s">
        <v>2</v>
      </c>
      <c r="L207" s="72"/>
      <c r="M207" s="64"/>
      <c r="N207" s="64"/>
      <c r="O207" s="72"/>
      <c r="P207" s="72"/>
      <c r="Q207" s="72"/>
    </row>
    <row r="208" spans="2:17" s="20" customFormat="1" ht="24" customHeight="1" x14ac:dyDescent="0.2">
      <c r="B208" s="77" t="s">
        <v>107</v>
      </c>
      <c r="C208" s="78"/>
      <c r="D208" s="78"/>
      <c r="E208" s="78"/>
      <c r="F208" s="78"/>
      <c r="G208" s="79"/>
      <c r="H208" s="23" t="s">
        <v>12</v>
      </c>
      <c r="I208" s="24"/>
      <c r="J208" s="24">
        <v>-8279.94</v>
      </c>
      <c r="K208" s="25" t="s">
        <v>9</v>
      </c>
      <c r="L208" s="72"/>
      <c r="M208" s="64"/>
      <c r="N208" s="64"/>
      <c r="O208" s="72"/>
      <c r="P208" s="72"/>
      <c r="Q208" s="72"/>
    </row>
    <row r="209" spans="2:20" s="20" customFormat="1" ht="24" customHeight="1" x14ac:dyDescent="0.2">
      <c r="B209" s="77" t="s">
        <v>81</v>
      </c>
      <c r="C209" s="78"/>
      <c r="D209" s="78"/>
      <c r="E209" s="78"/>
      <c r="F209" s="78"/>
      <c r="G209" s="79"/>
      <c r="H209" s="23" t="s">
        <v>12</v>
      </c>
      <c r="I209" s="24"/>
      <c r="J209" s="24">
        <v>-733.53</v>
      </c>
      <c r="K209" s="25" t="s">
        <v>9</v>
      </c>
      <c r="L209" s="72"/>
      <c r="M209" s="64"/>
      <c r="N209" s="64"/>
      <c r="O209" s="72"/>
      <c r="P209" s="72"/>
      <c r="Q209" s="72"/>
    </row>
    <row r="210" spans="2:20" s="20" customFormat="1" ht="34.9" customHeight="1" x14ac:dyDescent="0.2">
      <c r="B210" s="77" t="s">
        <v>94</v>
      </c>
      <c r="C210" s="78"/>
      <c r="D210" s="78"/>
      <c r="E210" s="78"/>
      <c r="F210" s="78"/>
      <c r="G210" s="79"/>
      <c r="H210" s="23" t="s">
        <v>12</v>
      </c>
      <c r="I210" s="24"/>
      <c r="J210" s="24">
        <v>-4359.3</v>
      </c>
      <c r="K210" s="25" t="s">
        <v>9</v>
      </c>
      <c r="L210" s="72"/>
      <c r="M210" s="64"/>
      <c r="N210" s="64"/>
      <c r="O210" s="72"/>
      <c r="P210" s="72"/>
      <c r="Q210" s="72"/>
    </row>
    <row r="211" spans="2:20" s="20" customFormat="1" ht="15.6" customHeight="1" x14ac:dyDescent="0.2">
      <c r="B211" s="80" t="s">
        <v>8</v>
      </c>
      <c r="C211" s="81"/>
      <c r="D211" s="81"/>
      <c r="E211" s="81"/>
      <c r="F211" s="81"/>
      <c r="G211" s="81"/>
      <c r="H211" s="81"/>
      <c r="I211" s="54">
        <f>SUM(I210:I210)</f>
        <v>0</v>
      </c>
      <c r="J211" s="54">
        <f>SUM(J208:J210)</f>
        <v>-13372.77</v>
      </c>
      <c r="K211" s="26"/>
      <c r="L211" s="73"/>
      <c r="M211" s="67"/>
      <c r="N211" s="67"/>
      <c r="O211" s="73"/>
      <c r="P211" s="73"/>
      <c r="Q211" s="73"/>
    </row>
    <row r="212" spans="2:20" s="20" customFormat="1" ht="16.149999999999999" customHeight="1" x14ac:dyDescent="0.2">
      <c r="B212" s="80"/>
      <c r="C212" s="81"/>
      <c r="D212" s="81"/>
      <c r="E212" s="81"/>
      <c r="F212" s="81"/>
      <c r="G212" s="81"/>
      <c r="H212" s="81"/>
      <c r="I212" s="82">
        <f>I211+J211</f>
        <v>-13372.77</v>
      </c>
      <c r="J212" s="83"/>
      <c r="K212" s="26"/>
      <c r="L212" s="73"/>
      <c r="M212" s="68"/>
      <c r="N212" s="67"/>
      <c r="O212" s="73"/>
      <c r="P212" s="73"/>
      <c r="Q212" s="73"/>
      <c r="T212" s="27"/>
    </row>
    <row r="213" spans="2:20" s="2" customFormat="1" x14ac:dyDescent="0.2">
      <c r="B213" s="52"/>
      <c r="C213" s="52"/>
      <c r="D213" s="52"/>
      <c r="E213" s="52"/>
      <c r="F213" s="52"/>
      <c r="G213" s="52"/>
      <c r="L213" s="72"/>
      <c r="M213" s="74"/>
      <c r="N213" s="64"/>
      <c r="O213" s="72"/>
      <c r="P213" s="72"/>
      <c r="Q213" s="72"/>
    </row>
    <row r="214" spans="2:20" s="20" customFormat="1" ht="18.75" customHeight="1" x14ac:dyDescent="0.2">
      <c r="B214" s="84" t="s">
        <v>55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72"/>
      <c r="M214" s="64"/>
      <c r="N214" s="64"/>
      <c r="O214" s="72"/>
      <c r="P214" s="72"/>
      <c r="Q214" s="72"/>
    </row>
    <row r="215" spans="2:20" s="20" customFormat="1" ht="6" customHeight="1" x14ac:dyDescent="0.2"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72"/>
      <c r="M215" s="64"/>
      <c r="N215" s="64"/>
      <c r="O215" s="72"/>
      <c r="P215" s="72"/>
      <c r="Q215" s="72"/>
    </row>
    <row r="216" spans="2:20" s="20" customFormat="1" ht="24.6" customHeight="1" x14ac:dyDescent="0.2">
      <c r="B216" s="85" t="s">
        <v>10</v>
      </c>
      <c r="C216" s="86"/>
      <c r="D216" s="86"/>
      <c r="E216" s="86"/>
      <c r="F216" s="86"/>
      <c r="G216" s="87"/>
      <c r="H216" s="22" t="s">
        <v>4</v>
      </c>
      <c r="I216" s="22" t="s">
        <v>6</v>
      </c>
      <c r="J216" s="22" t="s">
        <v>7</v>
      </c>
      <c r="K216" s="22" t="s">
        <v>2</v>
      </c>
      <c r="L216" s="72"/>
      <c r="M216" s="64"/>
      <c r="N216" s="64"/>
      <c r="O216" s="72"/>
      <c r="P216" s="72"/>
      <c r="Q216" s="72"/>
    </row>
    <row r="217" spans="2:20" s="20" customFormat="1" ht="23.45" hidden="1" customHeight="1" x14ac:dyDescent="0.2">
      <c r="B217" s="77" t="s">
        <v>63</v>
      </c>
      <c r="C217" s="78"/>
      <c r="D217" s="78"/>
      <c r="E217" s="78"/>
      <c r="F217" s="78"/>
      <c r="G217" s="79"/>
      <c r="H217" s="23" t="s">
        <v>12</v>
      </c>
      <c r="I217" s="24"/>
      <c r="J217" s="24"/>
      <c r="K217" s="25" t="s">
        <v>65</v>
      </c>
      <c r="L217" s="72"/>
      <c r="M217" s="64"/>
      <c r="N217" s="64"/>
      <c r="O217" s="72"/>
      <c r="P217" s="72"/>
      <c r="Q217" s="72"/>
    </row>
    <row r="218" spans="2:20" s="20" customFormat="1" ht="27" customHeight="1" x14ac:dyDescent="0.2">
      <c r="B218" s="77" t="s">
        <v>64</v>
      </c>
      <c r="C218" s="78"/>
      <c r="D218" s="78"/>
      <c r="E218" s="78"/>
      <c r="F218" s="78"/>
      <c r="G218" s="79"/>
      <c r="H218" s="23" t="s">
        <v>12</v>
      </c>
      <c r="I218" s="24"/>
      <c r="J218" s="24">
        <v>-8440</v>
      </c>
      <c r="K218" s="25" t="s">
        <v>65</v>
      </c>
      <c r="L218" s="72"/>
      <c r="M218" s="64"/>
      <c r="N218" s="64"/>
      <c r="O218" s="72"/>
      <c r="P218" s="72"/>
      <c r="Q218" s="72"/>
    </row>
    <row r="219" spans="2:20" s="20" customFormat="1" ht="15.6" customHeight="1" x14ac:dyDescent="0.2">
      <c r="B219" s="80" t="s">
        <v>8</v>
      </c>
      <c r="C219" s="81"/>
      <c r="D219" s="81"/>
      <c r="E219" s="81"/>
      <c r="F219" s="81"/>
      <c r="G219" s="81"/>
      <c r="H219" s="81"/>
      <c r="I219" s="54">
        <f>SUM(I217:I218)</f>
        <v>0</v>
      </c>
      <c r="J219" s="54">
        <f>SUM(J217:J218)</f>
        <v>-8440</v>
      </c>
      <c r="K219" s="26"/>
      <c r="L219" s="73"/>
      <c r="M219" s="67"/>
      <c r="N219" s="67"/>
      <c r="O219" s="73"/>
      <c r="P219" s="73"/>
      <c r="Q219" s="73"/>
    </row>
    <row r="220" spans="2:20" s="20" customFormat="1" ht="16.149999999999999" customHeight="1" x14ac:dyDescent="0.2">
      <c r="B220" s="80"/>
      <c r="C220" s="81"/>
      <c r="D220" s="81"/>
      <c r="E220" s="81"/>
      <c r="F220" s="81"/>
      <c r="G220" s="81"/>
      <c r="H220" s="81"/>
      <c r="I220" s="82">
        <f>I219+J219</f>
        <v>-8440</v>
      </c>
      <c r="J220" s="83"/>
      <c r="K220" s="26"/>
      <c r="L220" s="73"/>
      <c r="M220" s="68"/>
      <c r="N220" s="67"/>
      <c r="O220" s="73"/>
      <c r="P220" s="73"/>
      <c r="Q220" s="73"/>
      <c r="T220" s="27"/>
    </row>
    <row r="221" spans="2:20" s="2" customFormat="1" ht="16.149999999999999" customHeight="1" x14ac:dyDescent="0.2">
      <c r="B221" s="7"/>
      <c r="C221" s="7"/>
      <c r="D221" s="7"/>
      <c r="E221" s="7"/>
      <c r="F221" s="7"/>
      <c r="G221" s="7"/>
      <c r="H221" s="7"/>
      <c r="I221" s="8"/>
      <c r="J221" s="8"/>
      <c r="K221" s="6"/>
      <c r="L221" s="73"/>
      <c r="M221" s="68"/>
      <c r="N221" s="67"/>
      <c r="O221" s="73"/>
      <c r="P221" s="73"/>
      <c r="Q221" s="73"/>
      <c r="T221" s="14"/>
    </row>
    <row r="222" spans="2:20" s="2" customFormat="1" ht="23.45" hidden="1" customHeight="1" x14ac:dyDescent="0.2">
      <c r="B222" s="103" t="s">
        <v>21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72"/>
      <c r="M222" s="64"/>
      <c r="N222" s="64"/>
      <c r="O222" s="72"/>
      <c r="P222" s="72"/>
      <c r="Q222" s="72"/>
    </row>
    <row r="223" spans="2:20" s="2" customFormat="1" ht="10.5" hidden="1" customHeight="1" x14ac:dyDescent="0.2"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72"/>
      <c r="M223" s="64"/>
      <c r="N223" s="64"/>
      <c r="O223" s="72"/>
      <c r="P223" s="72"/>
      <c r="Q223" s="72"/>
    </row>
    <row r="224" spans="2:20" s="2" customFormat="1" ht="24.6" hidden="1" customHeight="1" x14ac:dyDescent="0.2">
      <c r="B224" s="88" t="s">
        <v>10</v>
      </c>
      <c r="C224" s="89"/>
      <c r="D224" s="89"/>
      <c r="E224" s="89"/>
      <c r="F224" s="89"/>
      <c r="G224" s="90"/>
      <c r="H224" s="3" t="s">
        <v>4</v>
      </c>
      <c r="I224" s="3" t="s">
        <v>6</v>
      </c>
      <c r="J224" s="3" t="s">
        <v>7</v>
      </c>
      <c r="K224" s="3" t="s">
        <v>2</v>
      </c>
      <c r="L224" s="72"/>
      <c r="M224" s="64"/>
      <c r="N224" s="64"/>
      <c r="O224" s="72"/>
      <c r="P224" s="72"/>
      <c r="Q224" s="72"/>
    </row>
    <row r="225" spans="2:20" s="2" customFormat="1" ht="34.9" hidden="1" customHeight="1" x14ac:dyDescent="0.2">
      <c r="B225" s="91" t="s">
        <v>59</v>
      </c>
      <c r="C225" s="92"/>
      <c r="D225" s="92"/>
      <c r="E225" s="92"/>
      <c r="F225" s="92"/>
      <c r="G225" s="93"/>
      <c r="H225" s="9" t="s">
        <v>12</v>
      </c>
      <c r="I225" s="11"/>
      <c r="J225" s="11"/>
      <c r="K225" s="12" t="s">
        <v>9</v>
      </c>
      <c r="L225" s="72"/>
      <c r="M225" s="64"/>
      <c r="N225" s="64"/>
      <c r="O225" s="72"/>
      <c r="P225" s="72"/>
      <c r="Q225" s="72"/>
    </row>
    <row r="226" spans="2:20" s="2" customFormat="1" ht="34.9" hidden="1" customHeight="1" x14ac:dyDescent="0.2">
      <c r="B226" s="91" t="s">
        <v>56</v>
      </c>
      <c r="C226" s="92"/>
      <c r="D226" s="92"/>
      <c r="E226" s="92"/>
      <c r="F226" s="92"/>
      <c r="G226" s="93"/>
      <c r="H226" s="9" t="s">
        <v>12</v>
      </c>
      <c r="I226" s="11"/>
      <c r="J226" s="11"/>
      <c r="K226" s="12" t="s">
        <v>9</v>
      </c>
      <c r="L226" s="72"/>
      <c r="M226" s="64"/>
      <c r="N226" s="64"/>
      <c r="O226" s="72"/>
      <c r="P226" s="72"/>
      <c r="Q226" s="72"/>
    </row>
    <row r="227" spans="2:20" s="2" customFormat="1" ht="34.9" hidden="1" customHeight="1" x14ac:dyDescent="0.2">
      <c r="B227" s="91" t="s">
        <v>57</v>
      </c>
      <c r="C227" s="92"/>
      <c r="D227" s="92"/>
      <c r="E227" s="92"/>
      <c r="F227" s="92"/>
      <c r="G227" s="93"/>
      <c r="H227" s="9" t="s">
        <v>12</v>
      </c>
      <c r="I227" s="11"/>
      <c r="J227" s="11"/>
      <c r="K227" s="12" t="s">
        <v>9</v>
      </c>
      <c r="L227" s="72"/>
      <c r="M227" s="64"/>
      <c r="N227" s="64"/>
      <c r="O227" s="72"/>
      <c r="P227" s="72"/>
      <c r="Q227" s="72"/>
    </row>
    <row r="228" spans="2:20" s="2" customFormat="1" ht="34.9" hidden="1" customHeight="1" x14ac:dyDescent="0.2">
      <c r="B228" s="91" t="s">
        <v>58</v>
      </c>
      <c r="C228" s="92"/>
      <c r="D228" s="92"/>
      <c r="E228" s="92"/>
      <c r="F228" s="92"/>
      <c r="G228" s="93"/>
      <c r="H228" s="9" t="s">
        <v>12</v>
      </c>
      <c r="I228" s="11"/>
      <c r="J228" s="11"/>
      <c r="K228" s="12" t="s">
        <v>9</v>
      </c>
      <c r="L228" s="72"/>
      <c r="M228" s="64"/>
      <c r="N228" s="64"/>
      <c r="O228" s="72"/>
      <c r="P228" s="72"/>
      <c r="Q228" s="72"/>
    </row>
    <row r="229" spans="2:20" s="2" customFormat="1" ht="34.9" hidden="1" customHeight="1" x14ac:dyDescent="0.2">
      <c r="B229" s="91" t="s">
        <v>27</v>
      </c>
      <c r="C229" s="92"/>
      <c r="D229" s="92"/>
      <c r="E229" s="92"/>
      <c r="F229" s="92"/>
      <c r="G229" s="93"/>
      <c r="H229" s="9" t="s">
        <v>12</v>
      </c>
      <c r="I229" s="11"/>
      <c r="J229" s="11"/>
      <c r="K229" s="12" t="s">
        <v>9</v>
      </c>
      <c r="L229" s="72"/>
      <c r="M229" s="64"/>
      <c r="N229" s="64"/>
      <c r="O229" s="72"/>
      <c r="P229" s="72"/>
      <c r="Q229" s="72"/>
    </row>
    <row r="230" spans="2:20" s="2" customFormat="1" ht="26.45" hidden="1" customHeight="1" x14ac:dyDescent="0.2">
      <c r="B230" s="91" t="s">
        <v>83</v>
      </c>
      <c r="C230" s="92"/>
      <c r="D230" s="92"/>
      <c r="E230" s="92"/>
      <c r="F230" s="92"/>
      <c r="G230" s="93"/>
      <c r="H230" s="9" t="s">
        <v>12</v>
      </c>
      <c r="I230" s="11"/>
      <c r="J230" s="11"/>
      <c r="K230" s="12" t="s">
        <v>9</v>
      </c>
      <c r="L230" s="72"/>
      <c r="M230" s="64"/>
      <c r="N230" s="64"/>
      <c r="O230" s="72"/>
      <c r="P230" s="72"/>
      <c r="Q230" s="72"/>
    </row>
    <row r="231" spans="2:20" s="2" customFormat="1" ht="26.45" hidden="1" customHeight="1" x14ac:dyDescent="0.2">
      <c r="B231" s="91" t="s">
        <v>82</v>
      </c>
      <c r="C231" s="92"/>
      <c r="D231" s="92"/>
      <c r="E231" s="92"/>
      <c r="F231" s="92"/>
      <c r="G231" s="93"/>
      <c r="H231" s="9" t="s">
        <v>12</v>
      </c>
      <c r="I231" s="11"/>
      <c r="J231" s="11"/>
      <c r="K231" s="12" t="s">
        <v>9</v>
      </c>
      <c r="L231" s="72"/>
      <c r="M231" s="64"/>
      <c r="N231" s="64"/>
      <c r="O231" s="72"/>
      <c r="P231" s="72"/>
      <c r="Q231" s="72"/>
    </row>
    <row r="232" spans="2:20" s="2" customFormat="1" ht="26.45" hidden="1" customHeight="1" x14ac:dyDescent="0.2">
      <c r="B232" s="91" t="s">
        <v>60</v>
      </c>
      <c r="C232" s="92"/>
      <c r="D232" s="92"/>
      <c r="E232" s="92"/>
      <c r="F232" s="92"/>
      <c r="G232" s="93"/>
      <c r="H232" s="9" t="s">
        <v>12</v>
      </c>
      <c r="I232" s="11"/>
      <c r="J232" s="11"/>
      <c r="K232" s="12" t="s">
        <v>9</v>
      </c>
      <c r="L232" s="72"/>
      <c r="M232" s="64"/>
      <c r="N232" s="64"/>
      <c r="O232" s="72"/>
      <c r="P232" s="72"/>
      <c r="Q232" s="72"/>
    </row>
    <row r="233" spans="2:20" s="2" customFormat="1" ht="15.6" hidden="1" customHeight="1" x14ac:dyDescent="0.2">
      <c r="B233" s="97" t="s">
        <v>8</v>
      </c>
      <c r="C233" s="98"/>
      <c r="D233" s="98"/>
      <c r="E233" s="98"/>
      <c r="F233" s="98"/>
      <c r="G233" s="98"/>
      <c r="H233" s="98"/>
      <c r="I233" s="4">
        <f>SUM(I225:I232)</f>
        <v>0</v>
      </c>
      <c r="J233" s="4">
        <f>SUM(J225:J232)</f>
        <v>0</v>
      </c>
      <c r="K233" s="5"/>
      <c r="L233" s="73"/>
      <c r="M233" s="67"/>
      <c r="N233" s="67"/>
      <c r="O233" s="73"/>
      <c r="P233" s="73"/>
      <c r="Q233" s="73"/>
    </row>
    <row r="234" spans="2:20" s="2" customFormat="1" ht="16.149999999999999" hidden="1" customHeight="1" x14ac:dyDescent="0.2">
      <c r="B234" s="97"/>
      <c r="C234" s="98"/>
      <c r="D234" s="98"/>
      <c r="E234" s="98"/>
      <c r="F234" s="98"/>
      <c r="G234" s="98"/>
      <c r="H234" s="98"/>
      <c r="I234" s="99">
        <f>I233+J233</f>
        <v>0</v>
      </c>
      <c r="J234" s="100"/>
      <c r="K234" s="5"/>
      <c r="L234" s="73"/>
      <c r="M234" s="68"/>
      <c r="N234" s="67"/>
      <c r="O234" s="73"/>
      <c r="P234" s="73"/>
      <c r="Q234" s="73"/>
      <c r="T234" s="14"/>
    </row>
    <row r="235" spans="2:20" s="2" customFormat="1" ht="16.149999999999999" hidden="1" customHeight="1" x14ac:dyDescent="0.2">
      <c r="B235" s="7"/>
      <c r="C235" s="7"/>
      <c r="D235" s="7"/>
      <c r="E235" s="7"/>
      <c r="F235" s="7"/>
      <c r="G235" s="7"/>
      <c r="H235" s="7"/>
      <c r="I235" s="8"/>
      <c r="J235" s="8"/>
      <c r="K235" s="6"/>
      <c r="L235" s="73"/>
      <c r="M235" s="68"/>
      <c r="N235" s="67"/>
      <c r="O235" s="73"/>
      <c r="P235" s="73"/>
      <c r="Q235" s="73"/>
      <c r="T235" s="14"/>
    </row>
    <row r="236" spans="2:20" s="20" customFormat="1" ht="23.45" customHeight="1" x14ac:dyDescent="0.2">
      <c r="B236" s="84" t="s">
        <v>23</v>
      </c>
      <c r="C236" s="84"/>
      <c r="D236" s="84"/>
      <c r="E236" s="84"/>
      <c r="F236" s="84"/>
      <c r="G236" s="84"/>
      <c r="H236" s="84"/>
      <c r="I236" s="84"/>
      <c r="J236" s="84"/>
      <c r="K236" s="84"/>
      <c r="L236" s="73"/>
      <c r="M236" s="64"/>
      <c r="N236" s="64"/>
      <c r="O236" s="72"/>
      <c r="P236" s="72"/>
      <c r="Q236" s="72"/>
    </row>
    <row r="237" spans="2:20" s="20" customFormat="1" ht="7.5" customHeight="1" x14ac:dyDescent="0.2"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72"/>
      <c r="M237" s="64"/>
      <c r="N237" s="64"/>
      <c r="O237" s="72"/>
      <c r="P237" s="72"/>
      <c r="Q237" s="72"/>
    </row>
    <row r="238" spans="2:20" s="20" customFormat="1" ht="24.6" customHeight="1" x14ac:dyDescent="0.2">
      <c r="B238" s="85" t="s">
        <v>10</v>
      </c>
      <c r="C238" s="86"/>
      <c r="D238" s="86"/>
      <c r="E238" s="86"/>
      <c r="F238" s="86"/>
      <c r="G238" s="87"/>
      <c r="H238" s="22" t="s">
        <v>4</v>
      </c>
      <c r="I238" s="22" t="s">
        <v>6</v>
      </c>
      <c r="J238" s="22" t="s">
        <v>7</v>
      </c>
      <c r="K238" s="22" t="s">
        <v>2</v>
      </c>
      <c r="L238" s="72"/>
      <c r="M238" s="64"/>
      <c r="N238" s="64"/>
      <c r="O238" s="72"/>
      <c r="P238" s="72"/>
      <c r="Q238" s="72"/>
    </row>
    <row r="239" spans="2:20" s="20" customFormat="1" ht="34.9" customHeight="1" x14ac:dyDescent="0.2">
      <c r="B239" s="77" t="s">
        <v>41</v>
      </c>
      <c r="C239" s="78"/>
      <c r="D239" s="78"/>
      <c r="E239" s="78"/>
      <c r="F239" s="78"/>
      <c r="G239" s="79"/>
      <c r="H239" s="23" t="s">
        <v>24</v>
      </c>
      <c r="I239" s="24"/>
      <c r="J239" s="24">
        <v>3428.26</v>
      </c>
      <c r="K239" s="25" t="s">
        <v>9</v>
      </c>
      <c r="L239" s="72"/>
      <c r="M239" s="64"/>
      <c r="N239" s="64"/>
      <c r="O239" s="72"/>
      <c r="P239" s="72"/>
      <c r="Q239" s="72"/>
    </row>
    <row r="240" spans="2:20" s="20" customFormat="1" ht="34.9" hidden="1" customHeight="1" x14ac:dyDescent="0.2">
      <c r="B240" s="77" t="s">
        <v>90</v>
      </c>
      <c r="C240" s="78"/>
      <c r="D240" s="78"/>
      <c r="E240" s="78"/>
      <c r="F240" s="78"/>
      <c r="G240" s="79"/>
      <c r="H240" s="23" t="s">
        <v>24</v>
      </c>
      <c r="I240" s="24"/>
      <c r="J240" s="24"/>
      <c r="K240" s="25" t="s">
        <v>9</v>
      </c>
      <c r="L240" s="72"/>
      <c r="M240" s="64"/>
      <c r="N240" s="64"/>
      <c r="O240" s="72"/>
      <c r="P240" s="72"/>
      <c r="Q240" s="72"/>
    </row>
    <row r="241" spans="2:20" s="20" customFormat="1" ht="34.9" hidden="1" customHeight="1" x14ac:dyDescent="0.2">
      <c r="B241" s="77" t="s">
        <v>39</v>
      </c>
      <c r="C241" s="78"/>
      <c r="D241" s="78"/>
      <c r="E241" s="78"/>
      <c r="F241" s="78"/>
      <c r="G241" s="79"/>
      <c r="H241" s="23" t="s">
        <v>24</v>
      </c>
      <c r="I241" s="24"/>
      <c r="J241" s="24"/>
      <c r="K241" s="25" t="s">
        <v>9</v>
      </c>
      <c r="L241" s="72"/>
      <c r="M241" s="64"/>
      <c r="N241" s="64"/>
      <c r="O241" s="72"/>
      <c r="P241" s="72"/>
      <c r="Q241" s="72"/>
    </row>
    <row r="242" spans="2:20" s="20" customFormat="1" ht="33" hidden="1" customHeight="1" x14ac:dyDescent="0.2">
      <c r="B242" s="77" t="s">
        <v>84</v>
      </c>
      <c r="C242" s="78"/>
      <c r="D242" s="78"/>
      <c r="E242" s="78"/>
      <c r="F242" s="78"/>
      <c r="G242" s="79"/>
      <c r="H242" s="23" t="s">
        <v>24</v>
      </c>
      <c r="I242" s="24"/>
      <c r="J242" s="24"/>
      <c r="K242" s="25" t="s">
        <v>9</v>
      </c>
      <c r="L242" s="72"/>
      <c r="M242" s="64"/>
      <c r="N242" s="64"/>
      <c r="O242" s="72"/>
      <c r="P242" s="72"/>
      <c r="Q242" s="72"/>
    </row>
    <row r="243" spans="2:20" s="20" customFormat="1" ht="33" hidden="1" customHeight="1" x14ac:dyDescent="0.2">
      <c r="B243" s="77" t="s">
        <v>85</v>
      </c>
      <c r="C243" s="78"/>
      <c r="D243" s="78"/>
      <c r="E243" s="78"/>
      <c r="F243" s="78"/>
      <c r="G243" s="79"/>
      <c r="H243" s="23" t="s">
        <v>24</v>
      </c>
      <c r="I243" s="24"/>
      <c r="J243" s="24"/>
      <c r="K243" s="25" t="s">
        <v>9</v>
      </c>
      <c r="L243" s="72"/>
      <c r="M243" s="64"/>
      <c r="N243" s="64"/>
      <c r="O243" s="72"/>
      <c r="P243" s="72"/>
      <c r="Q243" s="72"/>
    </row>
    <row r="244" spans="2:20" s="20" customFormat="1" ht="33" hidden="1" customHeight="1" x14ac:dyDescent="0.2">
      <c r="B244" s="77" t="s">
        <v>86</v>
      </c>
      <c r="C244" s="78"/>
      <c r="D244" s="78"/>
      <c r="E244" s="78"/>
      <c r="F244" s="78"/>
      <c r="G244" s="79"/>
      <c r="H244" s="23" t="s">
        <v>24</v>
      </c>
      <c r="I244" s="24"/>
      <c r="J244" s="24"/>
      <c r="K244" s="25" t="s">
        <v>9</v>
      </c>
      <c r="L244" s="72"/>
      <c r="M244" s="64"/>
      <c r="N244" s="64"/>
      <c r="O244" s="72"/>
      <c r="P244" s="72"/>
      <c r="Q244" s="72"/>
    </row>
    <row r="245" spans="2:20" s="20" customFormat="1" ht="33" hidden="1" customHeight="1" x14ac:dyDescent="0.2">
      <c r="B245" s="77" t="s">
        <v>87</v>
      </c>
      <c r="C245" s="78"/>
      <c r="D245" s="78"/>
      <c r="E245" s="78"/>
      <c r="F245" s="78"/>
      <c r="G245" s="79"/>
      <c r="H245" s="23" t="s">
        <v>24</v>
      </c>
      <c r="I245" s="24"/>
      <c r="J245" s="24"/>
      <c r="K245" s="25" t="s">
        <v>9</v>
      </c>
      <c r="L245" s="72"/>
      <c r="M245" s="64"/>
      <c r="N245" s="64"/>
      <c r="O245" s="72"/>
      <c r="P245" s="72"/>
      <c r="Q245" s="72"/>
    </row>
    <row r="246" spans="2:20" s="20" customFormat="1" ht="19.5" customHeight="1" x14ac:dyDescent="0.2">
      <c r="B246" s="77" t="s">
        <v>40</v>
      </c>
      <c r="C246" s="78"/>
      <c r="D246" s="78"/>
      <c r="E246" s="78"/>
      <c r="F246" s="78"/>
      <c r="G246" s="79"/>
      <c r="H246" s="23" t="s">
        <v>24</v>
      </c>
      <c r="I246" s="24"/>
      <c r="J246" s="24">
        <v>73712.320000000007</v>
      </c>
      <c r="K246" s="25" t="s">
        <v>9</v>
      </c>
      <c r="L246" s="72"/>
      <c r="M246" s="64"/>
      <c r="N246" s="64"/>
      <c r="O246" s="72"/>
      <c r="P246" s="72"/>
      <c r="Q246" s="72"/>
    </row>
    <row r="247" spans="2:20" s="20" customFormat="1" ht="15.6" customHeight="1" x14ac:dyDescent="0.2">
      <c r="B247" s="80" t="s">
        <v>8</v>
      </c>
      <c r="C247" s="81"/>
      <c r="D247" s="81"/>
      <c r="E247" s="81"/>
      <c r="F247" s="81"/>
      <c r="G247" s="81"/>
      <c r="H247" s="81"/>
      <c r="I247" s="54">
        <f>SUM(I239:I246)</f>
        <v>0</v>
      </c>
      <c r="J247" s="54">
        <f>SUM(J239:J246)</f>
        <v>77140.58</v>
      </c>
      <c r="K247" s="26"/>
      <c r="L247" s="72"/>
      <c r="M247" s="67"/>
      <c r="N247" s="67"/>
      <c r="O247" s="73"/>
      <c r="P247" s="73"/>
      <c r="Q247" s="73"/>
    </row>
    <row r="248" spans="2:20" s="20" customFormat="1" ht="16.149999999999999" customHeight="1" x14ac:dyDescent="0.2">
      <c r="B248" s="80"/>
      <c r="C248" s="81"/>
      <c r="D248" s="81"/>
      <c r="E248" s="81"/>
      <c r="F248" s="81"/>
      <c r="G248" s="81"/>
      <c r="H248" s="81"/>
      <c r="I248" s="82">
        <f>I247+J247</f>
        <v>77140.58</v>
      </c>
      <c r="J248" s="83"/>
      <c r="K248" s="26"/>
      <c r="L248" s="73"/>
      <c r="M248" s="68"/>
      <c r="N248" s="67"/>
      <c r="O248" s="73"/>
      <c r="P248" s="73"/>
      <c r="Q248" s="73"/>
      <c r="T248" s="27"/>
    </row>
    <row r="249" spans="2:20" s="2" customFormat="1" ht="15.6" customHeight="1" x14ac:dyDescent="0.2">
      <c r="B249" s="7"/>
      <c r="C249" s="7"/>
      <c r="D249" s="7"/>
      <c r="E249" s="7"/>
      <c r="F249" s="7"/>
      <c r="G249" s="7"/>
      <c r="H249" s="7"/>
      <c r="I249" s="8"/>
      <c r="J249" s="8"/>
      <c r="K249" s="6"/>
      <c r="L249" s="73"/>
      <c r="M249" s="67"/>
      <c r="N249" s="67"/>
      <c r="O249" s="73"/>
      <c r="P249" s="72"/>
      <c r="Q249" s="72"/>
    </row>
    <row r="250" spans="2:20" s="20" customFormat="1" ht="24.6" customHeight="1" x14ac:dyDescent="0.2">
      <c r="B250" s="84" t="s">
        <v>14</v>
      </c>
      <c r="C250" s="84"/>
      <c r="D250" s="84"/>
      <c r="E250" s="84"/>
      <c r="F250" s="84"/>
      <c r="G250" s="84"/>
      <c r="H250" s="84"/>
      <c r="I250" s="84"/>
      <c r="J250" s="84"/>
      <c r="K250" s="84"/>
      <c r="L250" s="73"/>
      <c r="M250" s="64"/>
      <c r="N250" s="64"/>
      <c r="O250" s="72"/>
      <c r="P250" s="72"/>
      <c r="Q250" s="72"/>
    </row>
    <row r="251" spans="2:20" s="20" customFormat="1" x14ac:dyDescent="0.2">
      <c r="B251" s="85" t="s">
        <v>10</v>
      </c>
      <c r="C251" s="86"/>
      <c r="D251" s="86"/>
      <c r="E251" s="86"/>
      <c r="F251" s="86"/>
      <c r="G251" s="87"/>
      <c r="H251" s="28" t="s">
        <v>4</v>
      </c>
      <c r="I251" s="22" t="s">
        <v>6</v>
      </c>
      <c r="J251" s="22" t="s">
        <v>7</v>
      </c>
      <c r="K251" s="22" t="s">
        <v>2</v>
      </c>
      <c r="L251" s="72"/>
      <c r="M251" s="64"/>
      <c r="N251" s="64"/>
      <c r="O251" s="72"/>
      <c r="P251" s="72"/>
      <c r="Q251" s="72"/>
    </row>
    <row r="252" spans="2:20" s="20" customFormat="1" ht="28.15" customHeight="1" x14ac:dyDescent="0.2">
      <c r="B252" s="105" t="s">
        <v>109</v>
      </c>
      <c r="C252" s="106"/>
      <c r="D252" s="106"/>
      <c r="E252" s="106"/>
      <c r="F252" s="106"/>
      <c r="G252" s="107"/>
      <c r="H252" s="29" t="s">
        <v>12</v>
      </c>
      <c r="I252" s="30"/>
      <c r="J252" s="24">
        <v>-6959.95</v>
      </c>
      <c r="K252" s="25" t="s">
        <v>9</v>
      </c>
      <c r="L252" s="72"/>
      <c r="M252" s="64"/>
      <c r="N252" s="64"/>
      <c r="O252" s="72"/>
      <c r="P252" s="72"/>
      <c r="Q252" s="72"/>
    </row>
    <row r="253" spans="2:20" s="20" customFormat="1" ht="28.15" customHeight="1" x14ac:dyDescent="0.2">
      <c r="B253" s="105" t="s">
        <v>95</v>
      </c>
      <c r="C253" s="106"/>
      <c r="D253" s="106"/>
      <c r="E253" s="106"/>
      <c r="F253" s="106"/>
      <c r="G253" s="107"/>
      <c r="H253" s="29" t="s">
        <v>12</v>
      </c>
      <c r="I253" s="30"/>
      <c r="J253" s="24">
        <v>-3487.65</v>
      </c>
      <c r="K253" s="25" t="s">
        <v>9</v>
      </c>
      <c r="L253" s="72"/>
      <c r="M253" s="64"/>
      <c r="N253" s="64"/>
      <c r="O253" s="72"/>
      <c r="P253" s="72"/>
      <c r="Q253" s="72"/>
    </row>
    <row r="254" spans="2:20" s="20" customFormat="1" ht="28.15" customHeight="1" x14ac:dyDescent="0.2">
      <c r="B254" s="105" t="s">
        <v>110</v>
      </c>
      <c r="C254" s="106"/>
      <c r="D254" s="106"/>
      <c r="E254" s="106"/>
      <c r="F254" s="106"/>
      <c r="G254" s="107"/>
      <c r="H254" s="29" t="s">
        <v>12</v>
      </c>
      <c r="I254" s="30"/>
      <c r="J254" s="24">
        <v>-64800</v>
      </c>
      <c r="K254" s="25" t="s">
        <v>9</v>
      </c>
      <c r="L254" s="72"/>
      <c r="M254" s="64"/>
      <c r="N254" s="64"/>
      <c r="O254" s="72"/>
      <c r="P254" s="72"/>
      <c r="Q254" s="72"/>
    </row>
    <row r="255" spans="2:20" s="20" customFormat="1" ht="30" customHeight="1" x14ac:dyDescent="0.2">
      <c r="B255" s="105" t="s">
        <v>111</v>
      </c>
      <c r="C255" s="106"/>
      <c r="D255" s="106"/>
      <c r="E255" s="106"/>
      <c r="F255" s="106"/>
      <c r="G255" s="107"/>
      <c r="H255" s="29" t="s">
        <v>12</v>
      </c>
      <c r="I255" s="30"/>
      <c r="J255" s="24">
        <v>-11045.53</v>
      </c>
      <c r="K255" s="25" t="s">
        <v>9</v>
      </c>
      <c r="L255" s="72"/>
      <c r="M255" s="64"/>
      <c r="N255" s="64"/>
      <c r="O255" s="72"/>
      <c r="P255" s="72"/>
      <c r="Q255" s="72"/>
    </row>
    <row r="256" spans="2:20" s="20" customFormat="1" ht="24" customHeight="1" x14ac:dyDescent="0.2">
      <c r="B256" s="105" t="s">
        <v>112</v>
      </c>
      <c r="C256" s="106"/>
      <c r="D256" s="106"/>
      <c r="E256" s="106"/>
      <c r="F256" s="106"/>
      <c r="G256" s="107"/>
      <c r="H256" s="29" t="s">
        <v>12</v>
      </c>
      <c r="I256" s="30"/>
      <c r="J256" s="24">
        <f>-32939.16-7000-150</f>
        <v>-40089.160000000003</v>
      </c>
      <c r="K256" s="25" t="s">
        <v>9</v>
      </c>
      <c r="L256" s="72"/>
      <c r="M256" s="64"/>
      <c r="N256" s="64"/>
      <c r="O256" s="72"/>
      <c r="P256" s="72"/>
      <c r="Q256" s="72"/>
    </row>
    <row r="257" spans="2:20" s="20" customFormat="1" ht="23.25" customHeight="1" x14ac:dyDescent="0.2">
      <c r="B257" s="77" t="s">
        <v>148</v>
      </c>
      <c r="C257" s="78"/>
      <c r="D257" s="78"/>
      <c r="E257" s="78"/>
      <c r="F257" s="78"/>
      <c r="G257" s="79"/>
      <c r="H257" s="29" t="s">
        <v>12</v>
      </c>
      <c r="I257" s="30"/>
      <c r="J257" s="24">
        <v>10150</v>
      </c>
      <c r="K257" s="25" t="s">
        <v>9</v>
      </c>
      <c r="L257" s="72"/>
      <c r="M257" s="64"/>
      <c r="N257" s="64"/>
      <c r="O257" s="72"/>
      <c r="P257" s="72"/>
      <c r="Q257" s="72"/>
    </row>
    <row r="258" spans="2:20" s="20" customFormat="1" ht="25.15" customHeight="1" x14ac:dyDescent="0.2">
      <c r="B258" s="77" t="s">
        <v>113</v>
      </c>
      <c r="C258" s="78"/>
      <c r="D258" s="78"/>
      <c r="E258" s="78"/>
      <c r="F258" s="78"/>
      <c r="G258" s="79"/>
      <c r="H258" s="29" t="s">
        <v>12</v>
      </c>
      <c r="I258" s="30"/>
      <c r="J258" s="24">
        <v>-1603.98</v>
      </c>
      <c r="K258" s="25" t="s">
        <v>9</v>
      </c>
      <c r="L258" s="72"/>
      <c r="M258" s="64"/>
      <c r="N258" s="64"/>
      <c r="O258" s="72"/>
      <c r="P258" s="72"/>
      <c r="Q258" s="72"/>
    </row>
    <row r="259" spans="2:20" s="20" customFormat="1" ht="21" customHeight="1" x14ac:dyDescent="0.2">
      <c r="B259" s="105" t="s">
        <v>108</v>
      </c>
      <c r="C259" s="106"/>
      <c r="D259" s="106"/>
      <c r="E259" s="106"/>
      <c r="F259" s="106"/>
      <c r="G259" s="107"/>
      <c r="H259" s="29" t="s">
        <v>12</v>
      </c>
      <c r="I259" s="30"/>
      <c r="J259" s="24">
        <v>-6900</v>
      </c>
      <c r="K259" s="25" t="s">
        <v>9</v>
      </c>
      <c r="L259" s="72"/>
      <c r="M259" s="64"/>
      <c r="N259" s="64"/>
      <c r="O259" s="72"/>
      <c r="P259" s="72"/>
      <c r="Q259" s="72"/>
    </row>
    <row r="260" spans="2:20" s="20" customFormat="1" ht="25.15" customHeight="1" x14ac:dyDescent="0.2">
      <c r="B260" s="77" t="s">
        <v>114</v>
      </c>
      <c r="C260" s="78"/>
      <c r="D260" s="78"/>
      <c r="E260" s="78"/>
      <c r="F260" s="78"/>
      <c r="G260" s="79"/>
      <c r="H260" s="29" t="s">
        <v>12</v>
      </c>
      <c r="I260" s="30"/>
      <c r="J260" s="24">
        <v>-4600</v>
      </c>
      <c r="K260" s="25" t="s">
        <v>9</v>
      </c>
      <c r="L260" s="72"/>
      <c r="M260" s="64"/>
      <c r="N260" s="64"/>
      <c r="O260" s="72"/>
      <c r="P260" s="72"/>
      <c r="Q260" s="72"/>
    </row>
    <row r="261" spans="2:20" s="20" customFormat="1" ht="15.6" customHeight="1" x14ac:dyDescent="0.2">
      <c r="B261" s="80" t="s">
        <v>8</v>
      </c>
      <c r="C261" s="81"/>
      <c r="D261" s="81"/>
      <c r="E261" s="81"/>
      <c r="F261" s="81"/>
      <c r="G261" s="81"/>
      <c r="H261" s="81"/>
      <c r="I261" s="53">
        <f>SUM(I259:I260)</f>
        <v>0</v>
      </c>
      <c r="J261" s="53">
        <f>SUM(J252:J260)</f>
        <v>-129336.27</v>
      </c>
      <c r="K261" s="26"/>
      <c r="L261" s="72"/>
      <c r="M261" s="69"/>
      <c r="N261" s="67"/>
      <c r="O261" s="73"/>
      <c r="P261" s="73"/>
      <c r="Q261" s="73"/>
    </row>
    <row r="262" spans="2:20" s="20" customFormat="1" ht="15.6" customHeight="1" x14ac:dyDescent="0.2">
      <c r="B262" s="80"/>
      <c r="C262" s="81"/>
      <c r="D262" s="81"/>
      <c r="E262" s="81"/>
      <c r="F262" s="81"/>
      <c r="G262" s="81"/>
      <c r="H262" s="81"/>
      <c r="I262" s="82">
        <f>I261+J261</f>
        <v>-129336.27</v>
      </c>
      <c r="J262" s="83"/>
      <c r="K262" s="26"/>
      <c r="L262" s="73"/>
      <c r="M262" s="68"/>
      <c r="N262" s="67"/>
      <c r="O262" s="73"/>
      <c r="P262" s="73"/>
      <c r="Q262" s="73"/>
      <c r="T262" s="27"/>
    </row>
    <row r="263" spans="2:20" s="20" customFormat="1" ht="15.6" customHeight="1" x14ac:dyDescent="0.2">
      <c r="B263" s="31"/>
      <c r="C263" s="31"/>
      <c r="D263" s="31"/>
      <c r="E263" s="31"/>
      <c r="F263" s="31"/>
      <c r="G263" s="31"/>
      <c r="H263" s="31"/>
      <c r="I263" s="32"/>
      <c r="J263" s="32"/>
      <c r="K263" s="21"/>
      <c r="L263" s="73"/>
      <c r="M263" s="68"/>
      <c r="N263" s="67"/>
      <c r="O263" s="73"/>
      <c r="P263" s="73"/>
      <c r="Q263" s="73"/>
      <c r="T263" s="27"/>
    </row>
    <row r="264" spans="2:20" s="20" customFormat="1" x14ac:dyDescent="0.2">
      <c r="B264" s="38" t="s">
        <v>13</v>
      </c>
      <c r="L264" s="73"/>
      <c r="M264" s="64"/>
      <c r="N264" s="64"/>
      <c r="O264" s="72"/>
      <c r="P264" s="72"/>
      <c r="Q264" s="72"/>
    </row>
    <row r="265" spans="2:20" s="20" customFormat="1" ht="8.25" customHeight="1" x14ac:dyDescent="0.2">
      <c r="L265" s="72"/>
      <c r="M265" s="64"/>
      <c r="N265" s="64"/>
      <c r="O265" s="72"/>
      <c r="P265" s="72"/>
      <c r="Q265" s="72"/>
    </row>
    <row r="266" spans="2:20" s="20" customFormat="1" x14ac:dyDescent="0.2">
      <c r="B266" s="85" t="s">
        <v>3</v>
      </c>
      <c r="C266" s="86"/>
      <c r="D266" s="86"/>
      <c r="E266" s="86"/>
      <c r="F266" s="86"/>
      <c r="G266" s="87"/>
      <c r="H266" s="22" t="s">
        <v>4</v>
      </c>
      <c r="I266" s="22" t="s">
        <v>6</v>
      </c>
      <c r="J266" s="22" t="s">
        <v>7</v>
      </c>
      <c r="K266" s="22" t="s">
        <v>2</v>
      </c>
      <c r="L266" s="72"/>
      <c r="M266" s="64"/>
      <c r="N266" s="64"/>
      <c r="O266" s="72"/>
      <c r="P266" s="72"/>
      <c r="Q266" s="72"/>
    </row>
    <row r="267" spans="2:20" s="20" customFormat="1" ht="23.45" customHeight="1" x14ac:dyDescent="0.2">
      <c r="B267" s="77" t="s">
        <v>119</v>
      </c>
      <c r="C267" s="78"/>
      <c r="D267" s="78"/>
      <c r="E267" s="78"/>
      <c r="F267" s="78"/>
      <c r="G267" s="79"/>
      <c r="H267" s="25">
        <v>244</v>
      </c>
      <c r="I267" s="24"/>
      <c r="J267" s="24">
        <v>-5000</v>
      </c>
      <c r="K267" s="25" t="s">
        <v>9</v>
      </c>
      <c r="L267" s="72"/>
      <c r="M267" s="64"/>
      <c r="N267" s="64"/>
      <c r="O267" s="72"/>
      <c r="P267" s="72"/>
      <c r="Q267" s="72"/>
    </row>
    <row r="268" spans="2:20" s="20" customFormat="1" ht="24.6" customHeight="1" x14ac:dyDescent="0.2">
      <c r="B268" s="77" t="s">
        <v>120</v>
      </c>
      <c r="C268" s="78"/>
      <c r="D268" s="78"/>
      <c r="E268" s="78"/>
      <c r="F268" s="78"/>
      <c r="G268" s="79"/>
      <c r="H268" s="25">
        <v>244</v>
      </c>
      <c r="I268" s="24"/>
      <c r="J268" s="24">
        <v>-1400</v>
      </c>
      <c r="K268" s="25" t="s">
        <v>9</v>
      </c>
      <c r="L268" s="72"/>
      <c r="M268" s="64"/>
      <c r="N268" s="64"/>
      <c r="O268" s="72"/>
      <c r="P268" s="72"/>
      <c r="Q268" s="72"/>
    </row>
    <row r="269" spans="2:20" s="20" customFormat="1" ht="24.6" customHeight="1" x14ac:dyDescent="0.2">
      <c r="B269" s="77" t="s">
        <v>121</v>
      </c>
      <c r="C269" s="78"/>
      <c r="D269" s="78"/>
      <c r="E269" s="78"/>
      <c r="F269" s="78"/>
      <c r="G269" s="79"/>
      <c r="H269" s="25">
        <v>244</v>
      </c>
      <c r="I269" s="24"/>
      <c r="J269" s="24">
        <f>-1591.02-2622.99</f>
        <v>-4214.01</v>
      </c>
      <c r="K269" s="25" t="s">
        <v>11</v>
      </c>
      <c r="L269" s="72"/>
      <c r="M269" s="64"/>
      <c r="N269" s="64"/>
      <c r="O269" s="72"/>
      <c r="P269" s="72"/>
      <c r="Q269" s="72"/>
    </row>
    <row r="270" spans="2:20" s="20" customFormat="1" ht="23.25" customHeight="1" x14ac:dyDescent="0.2">
      <c r="B270" s="77" t="s">
        <v>122</v>
      </c>
      <c r="C270" s="78"/>
      <c r="D270" s="78"/>
      <c r="E270" s="78"/>
      <c r="F270" s="78"/>
      <c r="G270" s="79"/>
      <c r="H270" s="25">
        <v>244</v>
      </c>
      <c r="I270" s="24"/>
      <c r="J270" s="24">
        <v>-20700</v>
      </c>
      <c r="K270" s="25" t="s">
        <v>11</v>
      </c>
      <c r="L270" s="72"/>
      <c r="M270" s="64"/>
      <c r="N270" s="64"/>
      <c r="O270" s="72"/>
      <c r="P270" s="72"/>
      <c r="Q270" s="72"/>
    </row>
    <row r="271" spans="2:20" s="20" customFormat="1" ht="23.25" customHeight="1" x14ac:dyDescent="0.2">
      <c r="B271" s="77" t="s">
        <v>123</v>
      </c>
      <c r="C271" s="78"/>
      <c r="D271" s="78"/>
      <c r="E271" s="78"/>
      <c r="F271" s="78"/>
      <c r="G271" s="79"/>
      <c r="H271" s="25">
        <v>244</v>
      </c>
      <c r="I271" s="24"/>
      <c r="J271" s="24">
        <v>-11410</v>
      </c>
      <c r="K271" s="25" t="s">
        <v>9</v>
      </c>
      <c r="L271" s="72"/>
      <c r="M271" s="64"/>
      <c r="N271" s="64"/>
      <c r="O271" s="72"/>
      <c r="P271" s="72"/>
      <c r="Q271" s="72"/>
    </row>
    <row r="272" spans="2:20" s="20" customFormat="1" ht="23.25" customHeight="1" x14ac:dyDescent="0.2">
      <c r="B272" s="77" t="s">
        <v>124</v>
      </c>
      <c r="C272" s="78"/>
      <c r="D272" s="78"/>
      <c r="E272" s="78"/>
      <c r="F272" s="78"/>
      <c r="G272" s="79"/>
      <c r="H272" s="25">
        <v>244</v>
      </c>
      <c r="I272" s="24"/>
      <c r="J272" s="24">
        <v>5340</v>
      </c>
      <c r="K272" s="25" t="s">
        <v>9</v>
      </c>
      <c r="L272" s="72"/>
      <c r="M272" s="64"/>
      <c r="N272" s="64"/>
      <c r="O272" s="72"/>
      <c r="P272" s="72"/>
      <c r="Q272" s="72"/>
    </row>
    <row r="273" spans="2:17" s="20" customFormat="1" ht="24.6" customHeight="1" x14ac:dyDescent="0.2">
      <c r="B273" s="77" t="s">
        <v>30</v>
      </c>
      <c r="C273" s="78"/>
      <c r="D273" s="78"/>
      <c r="E273" s="78"/>
      <c r="F273" s="78"/>
      <c r="G273" s="79"/>
      <c r="H273" s="25">
        <v>244</v>
      </c>
      <c r="I273" s="24"/>
      <c r="J273" s="24">
        <v>29750</v>
      </c>
      <c r="K273" s="25" t="s">
        <v>11</v>
      </c>
      <c r="L273" s="72"/>
      <c r="M273" s="64"/>
      <c r="N273" s="64"/>
      <c r="O273" s="72"/>
      <c r="P273" s="72"/>
      <c r="Q273" s="72"/>
    </row>
    <row r="274" spans="2:17" s="20" customFormat="1" ht="24.6" customHeight="1" x14ac:dyDescent="0.2">
      <c r="B274" s="77" t="s">
        <v>125</v>
      </c>
      <c r="C274" s="78"/>
      <c r="D274" s="78"/>
      <c r="E274" s="78"/>
      <c r="F274" s="78"/>
      <c r="G274" s="79"/>
      <c r="H274" s="25">
        <v>244</v>
      </c>
      <c r="I274" s="24"/>
      <c r="J274" s="24">
        <v>-3400</v>
      </c>
      <c r="K274" s="25" t="s">
        <v>11</v>
      </c>
      <c r="L274" s="72"/>
      <c r="M274" s="64"/>
      <c r="N274" s="64"/>
      <c r="O274" s="72"/>
      <c r="P274" s="72"/>
      <c r="Q274" s="72"/>
    </row>
    <row r="275" spans="2:17" s="20" customFormat="1" ht="28.15" customHeight="1" x14ac:dyDescent="0.2">
      <c r="B275" s="77" t="s">
        <v>126</v>
      </c>
      <c r="C275" s="78"/>
      <c r="D275" s="78"/>
      <c r="E275" s="78"/>
      <c r="F275" s="78"/>
      <c r="G275" s="79"/>
      <c r="H275" s="25">
        <v>244</v>
      </c>
      <c r="I275" s="24"/>
      <c r="J275" s="24">
        <v>4500</v>
      </c>
      <c r="K275" s="25" t="s">
        <v>11</v>
      </c>
      <c r="L275" s="72"/>
      <c r="M275" s="64"/>
      <c r="N275" s="64"/>
      <c r="O275" s="72"/>
      <c r="P275" s="72"/>
      <c r="Q275" s="72"/>
    </row>
    <row r="276" spans="2:17" s="20" customFormat="1" ht="13.5" customHeight="1" x14ac:dyDescent="0.2">
      <c r="B276" s="77" t="s">
        <v>127</v>
      </c>
      <c r="C276" s="78"/>
      <c r="D276" s="78"/>
      <c r="E276" s="78"/>
      <c r="F276" s="78"/>
      <c r="G276" s="79"/>
      <c r="H276" s="25">
        <v>244</v>
      </c>
      <c r="I276" s="24"/>
      <c r="J276" s="24">
        <v>-35000</v>
      </c>
      <c r="K276" s="25" t="s">
        <v>11</v>
      </c>
      <c r="L276" s="72"/>
      <c r="M276" s="64"/>
      <c r="N276" s="64"/>
      <c r="O276" s="72"/>
      <c r="P276" s="72"/>
      <c r="Q276" s="72"/>
    </row>
    <row r="277" spans="2:17" s="20" customFormat="1" ht="24.6" customHeight="1" x14ac:dyDescent="0.2">
      <c r="B277" s="77" t="s">
        <v>128</v>
      </c>
      <c r="C277" s="78"/>
      <c r="D277" s="78"/>
      <c r="E277" s="78"/>
      <c r="F277" s="78"/>
      <c r="G277" s="79"/>
      <c r="H277" s="25">
        <v>244</v>
      </c>
      <c r="I277" s="24"/>
      <c r="J277" s="24">
        <v>-2340.9699999999998</v>
      </c>
      <c r="K277" s="25" t="s">
        <v>11</v>
      </c>
      <c r="L277" s="72"/>
      <c r="M277" s="64"/>
      <c r="N277" s="64"/>
      <c r="O277" s="72"/>
      <c r="P277" s="72"/>
      <c r="Q277" s="72"/>
    </row>
    <row r="278" spans="2:17" s="20" customFormat="1" ht="24.6" customHeight="1" x14ac:dyDescent="0.2">
      <c r="B278" s="77" t="s">
        <v>31</v>
      </c>
      <c r="C278" s="78"/>
      <c r="D278" s="78"/>
      <c r="E278" s="78"/>
      <c r="F278" s="78"/>
      <c r="G278" s="79"/>
      <c r="H278" s="25">
        <v>244</v>
      </c>
      <c r="I278" s="24"/>
      <c r="J278" s="24">
        <v>-2000</v>
      </c>
      <c r="K278" s="25" t="s">
        <v>11</v>
      </c>
      <c r="L278" s="72"/>
      <c r="M278" s="64"/>
      <c r="N278" s="64"/>
      <c r="O278" s="72"/>
      <c r="P278" s="72"/>
      <c r="Q278" s="72"/>
    </row>
    <row r="279" spans="2:17" s="20" customFormat="1" ht="24.6" customHeight="1" x14ac:dyDescent="0.2">
      <c r="B279" s="77" t="s">
        <v>32</v>
      </c>
      <c r="C279" s="78"/>
      <c r="D279" s="78"/>
      <c r="E279" s="78"/>
      <c r="F279" s="78"/>
      <c r="G279" s="79"/>
      <c r="H279" s="25">
        <v>244</v>
      </c>
      <c r="I279" s="24"/>
      <c r="J279" s="24">
        <v>9238.7099999999991</v>
      </c>
      <c r="K279" s="25" t="s">
        <v>11</v>
      </c>
      <c r="L279" s="72"/>
      <c r="M279" s="64"/>
      <c r="N279" s="64"/>
      <c r="O279" s="72"/>
      <c r="P279" s="72"/>
      <c r="Q279" s="72"/>
    </row>
    <row r="280" spans="2:17" s="20" customFormat="1" ht="24.6" customHeight="1" x14ac:dyDescent="0.2">
      <c r="B280" s="77" t="s">
        <v>129</v>
      </c>
      <c r="C280" s="78"/>
      <c r="D280" s="78"/>
      <c r="E280" s="78"/>
      <c r="F280" s="78"/>
      <c r="G280" s="79"/>
      <c r="H280" s="25">
        <v>244</v>
      </c>
      <c r="I280" s="24"/>
      <c r="J280" s="24">
        <v>22900</v>
      </c>
      <c r="K280" s="25" t="s">
        <v>11</v>
      </c>
      <c r="L280" s="72"/>
      <c r="M280" s="64"/>
      <c r="N280" s="64"/>
      <c r="O280" s="72"/>
      <c r="P280" s="72"/>
      <c r="Q280" s="72"/>
    </row>
    <row r="281" spans="2:17" s="20" customFormat="1" ht="40.5" customHeight="1" x14ac:dyDescent="0.2">
      <c r="B281" s="77" t="s">
        <v>130</v>
      </c>
      <c r="C281" s="78"/>
      <c r="D281" s="78"/>
      <c r="E281" s="78"/>
      <c r="F281" s="78"/>
      <c r="G281" s="79"/>
      <c r="H281" s="25">
        <v>244</v>
      </c>
      <c r="I281" s="24"/>
      <c r="J281" s="24">
        <v>3000</v>
      </c>
      <c r="K281" s="25" t="s">
        <v>9</v>
      </c>
      <c r="L281" s="72"/>
      <c r="M281" s="64"/>
      <c r="N281" s="64"/>
      <c r="O281" s="72"/>
      <c r="P281" s="72"/>
      <c r="Q281" s="72"/>
    </row>
    <row r="282" spans="2:17" s="20" customFormat="1" ht="40.5" customHeight="1" x14ac:dyDescent="0.2">
      <c r="B282" s="77" t="s">
        <v>131</v>
      </c>
      <c r="C282" s="78"/>
      <c r="D282" s="78"/>
      <c r="E282" s="78"/>
      <c r="F282" s="78"/>
      <c r="G282" s="79"/>
      <c r="H282" s="25">
        <v>244</v>
      </c>
      <c r="I282" s="24"/>
      <c r="J282" s="24">
        <v>3780</v>
      </c>
      <c r="K282" s="25" t="s">
        <v>9</v>
      </c>
      <c r="L282" s="72"/>
      <c r="M282" s="64"/>
      <c r="N282" s="64"/>
      <c r="O282" s="72"/>
      <c r="P282" s="72"/>
      <c r="Q282" s="72"/>
    </row>
    <row r="283" spans="2:17" s="20" customFormat="1" ht="21.6" customHeight="1" x14ac:dyDescent="0.2">
      <c r="B283" s="77" t="s">
        <v>67</v>
      </c>
      <c r="C283" s="78"/>
      <c r="D283" s="78"/>
      <c r="E283" s="78"/>
      <c r="F283" s="78"/>
      <c r="G283" s="79"/>
      <c r="H283" s="25">
        <v>244</v>
      </c>
      <c r="I283" s="24"/>
      <c r="J283" s="24">
        <f>55000-34150</f>
        <v>20850</v>
      </c>
      <c r="K283" s="25" t="s">
        <v>9</v>
      </c>
      <c r="L283" s="72"/>
      <c r="M283" s="64"/>
      <c r="N283" s="64"/>
      <c r="O283" s="72"/>
      <c r="P283" s="72"/>
      <c r="Q283" s="72"/>
    </row>
    <row r="284" spans="2:17" s="20" customFormat="1" ht="15.6" customHeight="1" x14ac:dyDescent="0.2">
      <c r="B284" s="80" t="s">
        <v>5</v>
      </c>
      <c r="C284" s="81"/>
      <c r="D284" s="81"/>
      <c r="E284" s="81"/>
      <c r="F284" s="81"/>
      <c r="G284" s="81"/>
      <c r="H284" s="81"/>
      <c r="I284" s="54">
        <f>SUM(I267:I283)</f>
        <v>0</v>
      </c>
      <c r="J284" s="54">
        <f>SUM(J267:J283)</f>
        <v>13893.729999999996</v>
      </c>
      <c r="K284" s="26"/>
      <c r="L284" s="72"/>
      <c r="M284" s="70"/>
      <c r="N284" s="70"/>
      <c r="O284" s="73"/>
      <c r="P284" s="73"/>
      <c r="Q284" s="73"/>
    </row>
    <row r="285" spans="2:17" s="20" customFormat="1" ht="15.6" customHeight="1" x14ac:dyDescent="0.2">
      <c r="B285" s="80"/>
      <c r="C285" s="81"/>
      <c r="D285" s="81"/>
      <c r="E285" s="81"/>
      <c r="F285" s="81"/>
      <c r="G285" s="81"/>
      <c r="H285" s="81"/>
      <c r="I285" s="118">
        <f>I284+J284</f>
        <v>13893.729999999996</v>
      </c>
      <c r="J285" s="119"/>
      <c r="K285" s="26"/>
      <c r="L285" s="128"/>
      <c r="M285" s="75"/>
      <c r="N285" s="70"/>
      <c r="O285" s="73"/>
      <c r="P285" s="73"/>
      <c r="Q285" s="73"/>
    </row>
    <row r="286" spans="2:17" s="20" customFormat="1" ht="15.6" customHeight="1" x14ac:dyDescent="0.2">
      <c r="B286" s="31"/>
      <c r="C286" s="31"/>
      <c r="D286" s="31"/>
      <c r="E286" s="31"/>
      <c r="F286" s="31"/>
      <c r="G286" s="31"/>
      <c r="H286" s="31"/>
      <c r="I286" s="39"/>
      <c r="J286" s="39"/>
      <c r="K286" s="21"/>
      <c r="L286" s="131"/>
      <c r="M286" s="75"/>
      <c r="N286" s="70"/>
      <c r="O286" s="73"/>
      <c r="P286" s="73"/>
      <c r="Q286" s="73"/>
    </row>
    <row r="287" spans="2:17" s="20" customFormat="1" ht="18" customHeight="1" x14ac:dyDescent="0.2">
      <c r="B287" s="84" t="s">
        <v>25</v>
      </c>
      <c r="C287" s="84"/>
      <c r="D287" s="84"/>
      <c r="E287" s="84"/>
      <c r="F287" s="84"/>
      <c r="G287" s="84"/>
      <c r="H287" s="84"/>
      <c r="I287" s="84"/>
      <c r="J287" s="84"/>
      <c r="K287" s="84"/>
      <c r="L287" s="72"/>
      <c r="M287" s="64"/>
      <c r="N287" s="64"/>
      <c r="O287" s="72"/>
      <c r="P287" s="72"/>
      <c r="Q287" s="72"/>
    </row>
    <row r="288" spans="2:17" s="20" customFormat="1" ht="21" customHeight="1" x14ac:dyDescent="0.2">
      <c r="B288" s="85" t="s">
        <v>3</v>
      </c>
      <c r="C288" s="86"/>
      <c r="D288" s="86"/>
      <c r="E288" s="86"/>
      <c r="F288" s="86"/>
      <c r="G288" s="87"/>
      <c r="H288" s="40" t="s">
        <v>4</v>
      </c>
      <c r="I288" s="40" t="s">
        <v>6</v>
      </c>
      <c r="J288" s="40" t="s">
        <v>7</v>
      </c>
      <c r="K288" s="40" t="s">
        <v>2</v>
      </c>
      <c r="L288" s="72"/>
      <c r="M288" s="64"/>
      <c r="N288" s="64"/>
      <c r="O288" s="72"/>
      <c r="P288" s="72"/>
      <c r="Q288" s="72"/>
    </row>
    <row r="289" spans="2:17" s="20" customFormat="1" ht="19.5" customHeight="1" x14ac:dyDescent="0.2">
      <c r="B289" s="77" t="s">
        <v>132</v>
      </c>
      <c r="C289" s="78"/>
      <c r="D289" s="78"/>
      <c r="E289" s="78"/>
      <c r="F289" s="78"/>
      <c r="G289" s="79"/>
      <c r="H289" s="29" t="s">
        <v>12</v>
      </c>
      <c r="I289" s="30"/>
      <c r="J289" s="24">
        <v>-45000</v>
      </c>
      <c r="K289" s="25" t="s">
        <v>9</v>
      </c>
      <c r="L289" s="72"/>
      <c r="M289" s="64"/>
      <c r="N289" s="64"/>
      <c r="O289" s="72"/>
      <c r="P289" s="72"/>
      <c r="Q289" s="72"/>
    </row>
    <row r="290" spans="2:17" s="20" customFormat="1" ht="19.5" customHeight="1" x14ac:dyDescent="0.2">
      <c r="B290" s="77" t="s">
        <v>70</v>
      </c>
      <c r="C290" s="78"/>
      <c r="D290" s="78"/>
      <c r="E290" s="78"/>
      <c r="F290" s="78"/>
      <c r="G290" s="79"/>
      <c r="H290" s="29" t="s">
        <v>12</v>
      </c>
      <c r="I290" s="30"/>
      <c r="J290" s="24">
        <v>-66404.2</v>
      </c>
      <c r="K290" s="25" t="s">
        <v>9</v>
      </c>
      <c r="L290" s="72"/>
      <c r="M290" s="64"/>
      <c r="N290" s="64"/>
      <c r="O290" s="72"/>
      <c r="P290" s="72"/>
      <c r="Q290" s="72"/>
    </row>
    <row r="291" spans="2:17" s="20" customFormat="1" ht="19.5" customHeight="1" x14ac:dyDescent="0.2">
      <c r="B291" s="77" t="s">
        <v>133</v>
      </c>
      <c r="C291" s="78"/>
      <c r="D291" s="78"/>
      <c r="E291" s="78"/>
      <c r="F291" s="78"/>
      <c r="G291" s="79"/>
      <c r="H291" s="29" t="s">
        <v>12</v>
      </c>
      <c r="I291" s="30"/>
      <c r="J291" s="24">
        <v>5900</v>
      </c>
      <c r="K291" s="25" t="s">
        <v>9</v>
      </c>
      <c r="L291" s="72"/>
      <c r="M291" s="64"/>
      <c r="N291" s="64"/>
      <c r="O291" s="72"/>
      <c r="P291" s="72"/>
      <c r="Q291" s="72"/>
    </row>
    <row r="292" spans="2:17" s="20" customFormat="1" ht="19.5" customHeight="1" x14ac:dyDescent="0.2">
      <c r="B292" s="77" t="s">
        <v>134</v>
      </c>
      <c r="C292" s="78"/>
      <c r="D292" s="78"/>
      <c r="E292" s="78"/>
      <c r="F292" s="78"/>
      <c r="G292" s="79"/>
      <c r="H292" s="29" t="s">
        <v>12</v>
      </c>
      <c r="I292" s="30"/>
      <c r="J292" s="24">
        <v>5499</v>
      </c>
      <c r="K292" s="25" t="s">
        <v>9</v>
      </c>
      <c r="L292" s="72"/>
      <c r="M292" s="64"/>
      <c r="N292" s="64"/>
      <c r="O292" s="72"/>
      <c r="P292" s="72"/>
      <c r="Q292" s="72"/>
    </row>
    <row r="293" spans="2:17" s="20" customFormat="1" ht="19.5" customHeight="1" x14ac:dyDescent="0.2">
      <c r="B293" s="77" t="s">
        <v>135</v>
      </c>
      <c r="C293" s="78"/>
      <c r="D293" s="78"/>
      <c r="E293" s="78"/>
      <c r="F293" s="78"/>
      <c r="G293" s="79"/>
      <c r="H293" s="29" t="s">
        <v>12</v>
      </c>
      <c r="I293" s="30"/>
      <c r="J293" s="24">
        <v>486</v>
      </c>
      <c r="K293" s="25" t="s">
        <v>9</v>
      </c>
      <c r="L293" s="72"/>
      <c r="M293" s="64"/>
      <c r="N293" s="64"/>
      <c r="O293" s="72"/>
      <c r="P293" s="72"/>
      <c r="Q293" s="72"/>
    </row>
    <row r="294" spans="2:17" s="20" customFormat="1" ht="19.899999999999999" customHeight="1" x14ac:dyDescent="0.2">
      <c r="B294" s="80" t="s">
        <v>5</v>
      </c>
      <c r="C294" s="81"/>
      <c r="D294" s="81"/>
      <c r="E294" s="81"/>
      <c r="F294" s="81"/>
      <c r="G294" s="81"/>
      <c r="H294" s="81"/>
      <c r="I294" s="54">
        <f>SUM(I293:I293)</f>
        <v>0</v>
      </c>
      <c r="J294" s="54">
        <f>SUM(J289:J293)</f>
        <v>-99519.2</v>
      </c>
      <c r="K294" s="26"/>
      <c r="L294" s="72"/>
      <c r="M294" s="70"/>
      <c r="N294" s="70"/>
      <c r="O294" s="73"/>
      <c r="P294" s="73"/>
      <c r="Q294" s="73"/>
    </row>
    <row r="295" spans="2:17" s="20" customFormat="1" ht="17.45" customHeight="1" x14ac:dyDescent="0.2">
      <c r="B295" s="80"/>
      <c r="C295" s="81"/>
      <c r="D295" s="81"/>
      <c r="E295" s="81"/>
      <c r="F295" s="81"/>
      <c r="G295" s="81"/>
      <c r="H295" s="81"/>
      <c r="I295" s="82">
        <f>I294+J294</f>
        <v>-99519.2</v>
      </c>
      <c r="J295" s="83"/>
      <c r="K295" s="26"/>
      <c r="L295" s="128"/>
      <c r="M295" s="71"/>
      <c r="N295" s="70"/>
      <c r="O295" s="73"/>
      <c r="P295" s="73"/>
      <c r="Q295" s="73"/>
    </row>
    <row r="296" spans="2:17" s="20" customFormat="1" ht="17.45" customHeight="1" x14ac:dyDescent="0.2">
      <c r="B296" s="31"/>
      <c r="C296" s="31"/>
      <c r="D296" s="31"/>
      <c r="E296" s="31"/>
      <c r="F296" s="31"/>
      <c r="G296" s="31"/>
      <c r="H296" s="31"/>
      <c r="I296" s="32"/>
      <c r="J296" s="32"/>
      <c r="K296" s="21"/>
      <c r="L296" s="128"/>
      <c r="M296" s="71"/>
      <c r="N296" s="70"/>
      <c r="O296" s="73"/>
      <c r="P296" s="73"/>
      <c r="Q296" s="73"/>
    </row>
    <row r="297" spans="2:17" s="20" customFormat="1" ht="28.9" hidden="1" customHeight="1" x14ac:dyDescent="0.2">
      <c r="B297" s="84" t="s">
        <v>33</v>
      </c>
      <c r="C297" s="84"/>
      <c r="D297" s="84"/>
      <c r="E297" s="84"/>
      <c r="F297" s="84"/>
      <c r="G297" s="84"/>
      <c r="H297" s="84"/>
      <c r="I297" s="84"/>
      <c r="J297" s="84"/>
      <c r="K297" s="84"/>
      <c r="L297" s="128"/>
      <c r="M297" s="64"/>
      <c r="N297" s="64"/>
      <c r="O297" s="72"/>
      <c r="P297" s="72"/>
      <c r="Q297" s="72"/>
    </row>
    <row r="298" spans="2:17" s="2" customFormat="1" ht="21" hidden="1" customHeight="1" x14ac:dyDescent="0.2">
      <c r="B298" s="88" t="s">
        <v>3</v>
      </c>
      <c r="C298" s="89"/>
      <c r="D298" s="89"/>
      <c r="E298" s="89"/>
      <c r="F298" s="89"/>
      <c r="G298" s="90"/>
      <c r="H298" s="18" t="s">
        <v>4</v>
      </c>
      <c r="I298" s="18" t="s">
        <v>6</v>
      </c>
      <c r="J298" s="18" t="s">
        <v>7</v>
      </c>
      <c r="K298" s="18" t="s">
        <v>2</v>
      </c>
      <c r="L298" s="72"/>
      <c r="M298" s="64"/>
      <c r="N298" s="64"/>
      <c r="O298" s="72"/>
      <c r="P298" s="72"/>
      <c r="Q298" s="72"/>
    </row>
    <row r="299" spans="2:17" s="2" customFormat="1" ht="23.45" hidden="1" customHeight="1" x14ac:dyDescent="0.2">
      <c r="B299" s="91" t="s">
        <v>34</v>
      </c>
      <c r="C299" s="92"/>
      <c r="D299" s="92"/>
      <c r="E299" s="92"/>
      <c r="F299" s="92"/>
      <c r="G299" s="93"/>
      <c r="H299" s="15" t="s">
        <v>12</v>
      </c>
      <c r="I299" s="10"/>
      <c r="J299" s="11"/>
      <c r="K299" s="12" t="s">
        <v>9</v>
      </c>
      <c r="L299" s="72"/>
      <c r="M299" s="64"/>
      <c r="N299" s="64"/>
      <c r="O299" s="72"/>
      <c r="P299" s="72"/>
      <c r="Q299" s="72"/>
    </row>
    <row r="300" spans="2:17" s="2" customFormat="1" ht="19.899999999999999" hidden="1" customHeight="1" x14ac:dyDescent="0.2">
      <c r="B300" s="97" t="s">
        <v>5</v>
      </c>
      <c r="C300" s="98"/>
      <c r="D300" s="98"/>
      <c r="E300" s="98"/>
      <c r="F300" s="98"/>
      <c r="G300" s="98"/>
      <c r="H300" s="98"/>
      <c r="I300" s="4">
        <f>SUM(I299)</f>
        <v>0</v>
      </c>
      <c r="J300" s="4">
        <f>SUM(J299:J299)</f>
        <v>0</v>
      </c>
      <c r="K300" s="5"/>
      <c r="L300" s="72"/>
      <c r="M300" s="70"/>
      <c r="N300" s="70"/>
      <c r="O300" s="73"/>
      <c r="P300" s="73"/>
      <c r="Q300" s="73"/>
    </row>
    <row r="301" spans="2:17" s="2" customFormat="1" ht="17.45" hidden="1" customHeight="1" x14ac:dyDescent="0.2">
      <c r="B301" s="97"/>
      <c r="C301" s="98"/>
      <c r="D301" s="98"/>
      <c r="E301" s="98"/>
      <c r="F301" s="98"/>
      <c r="G301" s="98"/>
      <c r="H301" s="98"/>
      <c r="I301" s="99">
        <f>I300+J300</f>
        <v>0</v>
      </c>
      <c r="J301" s="100"/>
      <c r="K301" s="5"/>
      <c r="L301" s="128"/>
      <c r="M301" s="71"/>
      <c r="N301" s="70"/>
      <c r="O301" s="73"/>
      <c r="P301" s="73"/>
      <c r="Q301" s="73"/>
    </row>
    <row r="302" spans="2:17" s="20" customFormat="1" ht="22.5" customHeight="1" x14ac:dyDescent="0.2">
      <c r="B302" s="94" t="s">
        <v>38</v>
      </c>
      <c r="C302" s="94"/>
      <c r="D302" s="94"/>
      <c r="E302" s="94"/>
      <c r="F302" s="94"/>
      <c r="G302" s="94"/>
      <c r="H302" s="94"/>
      <c r="I302" s="94"/>
      <c r="J302" s="94"/>
      <c r="K302" s="94"/>
      <c r="L302" s="72"/>
      <c r="M302" s="64"/>
      <c r="N302" s="64"/>
      <c r="O302" s="72"/>
      <c r="P302" s="72"/>
      <c r="Q302" s="72"/>
    </row>
    <row r="303" spans="2:17" s="20" customFormat="1" x14ac:dyDescent="0.2">
      <c r="B303" s="85" t="s">
        <v>3</v>
      </c>
      <c r="C303" s="86"/>
      <c r="D303" s="86"/>
      <c r="E303" s="86"/>
      <c r="F303" s="86"/>
      <c r="G303" s="87"/>
      <c r="H303" s="22" t="s">
        <v>4</v>
      </c>
      <c r="I303" s="22" t="s">
        <v>6</v>
      </c>
      <c r="J303" s="22" t="s">
        <v>7</v>
      </c>
      <c r="K303" s="22" t="s">
        <v>2</v>
      </c>
      <c r="L303" s="72"/>
      <c r="M303" s="64"/>
      <c r="N303" s="64"/>
      <c r="O303" s="72"/>
      <c r="P303" s="72"/>
      <c r="Q303" s="72"/>
    </row>
    <row r="304" spans="2:17" s="20" customFormat="1" ht="24.75" customHeight="1" x14ac:dyDescent="0.2">
      <c r="B304" s="77" t="s">
        <v>136</v>
      </c>
      <c r="C304" s="78"/>
      <c r="D304" s="78"/>
      <c r="E304" s="78"/>
      <c r="F304" s="78"/>
      <c r="G304" s="79"/>
      <c r="H304" s="29" t="s">
        <v>12</v>
      </c>
      <c r="I304" s="30"/>
      <c r="J304" s="24">
        <v>-29601</v>
      </c>
      <c r="K304" s="25" t="s">
        <v>11</v>
      </c>
      <c r="L304" s="72"/>
      <c r="M304" s="64"/>
      <c r="N304" s="64"/>
      <c r="O304" s="72"/>
      <c r="P304" s="72"/>
      <c r="Q304" s="72"/>
    </row>
    <row r="305" spans="2:17" s="20" customFormat="1" ht="15.6" customHeight="1" x14ac:dyDescent="0.2">
      <c r="B305" s="80" t="s">
        <v>5</v>
      </c>
      <c r="C305" s="81"/>
      <c r="D305" s="81"/>
      <c r="E305" s="81"/>
      <c r="F305" s="81"/>
      <c r="G305" s="81"/>
      <c r="H305" s="81"/>
      <c r="I305" s="54">
        <f>SUM(I304:I304)</f>
        <v>0</v>
      </c>
      <c r="J305" s="54">
        <f>SUM(J304:J304)</f>
        <v>-29601</v>
      </c>
      <c r="K305" s="26"/>
      <c r="L305" s="73"/>
      <c r="M305" s="67"/>
      <c r="N305" s="67"/>
      <c r="O305" s="73"/>
      <c r="P305" s="73"/>
      <c r="Q305" s="73"/>
    </row>
    <row r="306" spans="2:17" s="20" customFormat="1" ht="15.6" customHeight="1" x14ac:dyDescent="0.2">
      <c r="B306" s="80"/>
      <c r="C306" s="81"/>
      <c r="D306" s="81"/>
      <c r="E306" s="81"/>
      <c r="F306" s="81"/>
      <c r="G306" s="81"/>
      <c r="H306" s="81"/>
      <c r="I306" s="82">
        <f>I305+J305</f>
        <v>-29601</v>
      </c>
      <c r="J306" s="83"/>
      <c r="K306" s="26"/>
      <c r="L306" s="73"/>
      <c r="M306" s="68"/>
      <c r="N306" s="67"/>
      <c r="O306" s="73"/>
      <c r="P306" s="73"/>
      <c r="Q306" s="73"/>
    </row>
    <row r="307" spans="2:17" s="2" customFormat="1" ht="15.6" customHeight="1" x14ac:dyDescent="0.2">
      <c r="B307" s="7"/>
      <c r="C307" s="7"/>
      <c r="D307" s="7"/>
      <c r="E307" s="7"/>
      <c r="F307" s="7"/>
      <c r="G307" s="7"/>
      <c r="H307" s="7"/>
      <c r="I307" s="8"/>
      <c r="J307" s="8"/>
      <c r="K307" s="6"/>
      <c r="L307" s="73"/>
      <c r="M307" s="68"/>
      <c r="N307" s="67"/>
      <c r="O307" s="73"/>
      <c r="P307" s="73"/>
      <c r="Q307" s="73"/>
    </row>
    <row r="308" spans="2:17" s="20" customFormat="1" ht="27.75" customHeight="1" x14ac:dyDescent="0.2">
      <c r="B308" s="84" t="s">
        <v>49</v>
      </c>
      <c r="C308" s="84"/>
      <c r="D308" s="84"/>
      <c r="E308" s="84"/>
      <c r="F308" s="84"/>
      <c r="G308" s="84"/>
      <c r="H308" s="84"/>
      <c r="I308" s="84"/>
      <c r="J308" s="84"/>
      <c r="K308" s="84"/>
      <c r="L308" s="128"/>
      <c r="M308" s="64"/>
      <c r="N308" s="64"/>
      <c r="O308" s="72"/>
      <c r="P308" s="72"/>
      <c r="Q308" s="72"/>
    </row>
    <row r="309" spans="2:17" s="20" customFormat="1" ht="18.75" customHeight="1" x14ac:dyDescent="0.2">
      <c r="B309" s="85" t="s">
        <v>3</v>
      </c>
      <c r="C309" s="86"/>
      <c r="D309" s="86"/>
      <c r="E309" s="86"/>
      <c r="F309" s="86"/>
      <c r="G309" s="87"/>
      <c r="H309" s="40" t="s">
        <v>4</v>
      </c>
      <c r="I309" s="40" t="s">
        <v>6</v>
      </c>
      <c r="J309" s="40" t="s">
        <v>7</v>
      </c>
      <c r="K309" s="40" t="s">
        <v>2</v>
      </c>
      <c r="L309" s="72"/>
      <c r="M309" s="64"/>
      <c r="N309" s="64"/>
      <c r="O309" s="72"/>
      <c r="P309" s="72"/>
      <c r="Q309" s="72"/>
    </row>
    <row r="310" spans="2:17" s="20" customFormat="1" ht="25.9" customHeight="1" x14ac:dyDescent="0.2">
      <c r="B310" s="77" t="s">
        <v>71</v>
      </c>
      <c r="C310" s="78"/>
      <c r="D310" s="78"/>
      <c r="E310" s="78"/>
      <c r="F310" s="78"/>
      <c r="G310" s="79"/>
      <c r="H310" s="25">
        <v>244</v>
      </c>
      <c r="I310" s="24"/>
      <c r="J310" s="24">
        <v>-8900</v>
      </c>
      <c r="K310" s="25" t="s">
        <v>9</v>
      </c>
      <c r="L310" s="72"/>
      <c r="M310" s="64"/>
      <c r="N310" s="64"/>
      <c r="O310" s="72"/>
      <c r="P310" s="72"/>
      <c r="Q310" s="72"/>
    </row>
    <row r="311" spans="2:17" s="20" customFormat="1" ht="15.6" customHeight="1" x14ac:dyDescent="0.2">
      <c r="B311" s="80" t="s">
        <v>5</v>
      </c>
      <c r="C311" s="81"/>
      <c r="D311" s="81"/>
      <c r="E311" s="81"/>
      <c r="F311" s="81"/>
      <c r="G311" s="81"/>
      <c r="H311" s="81"/>
      <c r="I311" s="54">
        <f>SUM(I310:I310)</f>
        <v>0</v>
      </c>
      <c r="J311" s="54">
        <f>SUM(J310:J310)</f>
        <v>-8900</v>
      </c>
      <c r="K311" s="26"/>
      <c r="L311" s="72"/>
      <c r="M311" s="67"/>
      <c r="N311" s="67"/>
      <c r="O311" s="73"/>
      <c r="P311" s="73"/>
      <c r="Q311" s="73"/>
    </row>
    <row r="312" spans="2:17" s="20" customFormat="1" ht="15.6" customHeight="1" x14ac:dyDescent="0.2">
      <c r="B312" s="80"/>
      <c r="C312" s="81"/>
      <c r="D312" s="81"/>
      <c r="E312" s="81"/>
      <c r="F312" s="81"/>
      <c r="G312" s="81"/>
      <c r="H312" s="81"/>
      <c r="I312" s="82">
        <f>I311+J311</f>
        <v>-8900</v>
      </c>
      <c r="J312" s="83"/>
      <c r="K312" s="26"/>
      <c r="L312" s="73"/>
      <c r="M312" s="68"/>
      <c r="N312" s="67"/>
      <c r="O312" s="73"/>
      <c r="P312" s="73"/>
      <c r="Q312" s="73"/>
    </row>
    <row r="313" spans="2:17" s="20" customFormat="1" ht="17.45" customHeight="1" x14ac:dyDescent="0.2">
      <c r="B313" s="31"/>
      <c r="C313" s="31"/>
      <c r="D313" s="31"/>
      <c r="E313" s="31"/>
      <c r="F313" s="31"/>
      <c r="G313" s="31"/>
      <c r="H313" s="31"/>
      <c r="I313" s="32"/>
      <c r="J313" s="32"/>
      <c r="K313" s="21"/>
      <c r="L313" s="128"/>
      <c r="M313" s="71"/>
      <c r="N313" s="70"/>
      <c r="O313" s="73"/>
      <c r="P313" s="73"/>
      <c r="Q313" s="73"/>
    </row>
    <row r="314" spans="2:17" s="20" customFormat="1" ht="28.9" customHeight="1" x14ac:dyDescent="0.2">
      <c r="B314" s="84" t="s">
        <v>16</v>
      </c>
      <c r="C314" s="84"/>
      <c r="D314" s="84"/>
      <c r="E314" s="84"/>
      <c r="F314" s="84"/>
      <c r="G314" s="84"/>
      <c r="H314" s="84"/>
      <c r="I314" s="84"/>
      <c r="J314" s="84"/>
      <c r="K314" s="84"/>
      <c r="L314" s="128"/>
      <c r="M314" s="64"/>
      <c r="N314" s="64"/>
      <c r="O314" s="72"/>
      <c r="P314" s="72"/>
      <c r="Q314" s="72"/>
    </row>
    <row r="315" spans="2:17" s="20" customFormat="1" x14ac:dyDescent="0.2">
      <c r="B315" s="85" t="s">
        <v>3</v>
      </c>
      <c r="C315" s="86"/>
      <c r="D315" s="86"/>
      <c r="E315" s="86"/>
      <c r="F315" s="86"/>
      <c r="G315" s="87"/>
      <c r="H315" s="40" t="s">
        <v>4</v>
      </c>
      <c r="I315" s="40" t="s">
        <v>6</v>
      </c>
      <c r="J315" s="40" t="s">
        <v>7</v>
      </c>
      <c r="K315" s="40" t="s">
        <v>2</v>
      </c>
      <c r="L315" s="72"/>
      <c r="M315" s="64"/>
      <c r="N315" s="64"/>
      <c r="O315" s="72"/>
      <c r="P315" s="72"/>
      <c r="Q315" s="72"/>
    </row>
    <row r="316" spans="2:17" s="20" customFormat="1" ht="21" customHeight="1" x14ac:dyDescent="0.2">
      <c r="B316" s="77" t="s">
        <v>18</v>
      </c>
      <c r="C316" s="78"/>
      <c r="D316" s="78"/>
      <c r="E316" s="78"/>
      <c r="F316" s="78"/>
      <c r="G316" s="79"/>
      <c r="H316" s="25">
        <v>244</v>
      </c>
      <c r="I316" s="24"/>
      <c r="J316" s="24">
        <f>-22043.85+9386.05</f>
        <v>-12657.8</v>
      </c>
      <c r="K316" s="25" t="s">
        <v>9</v>
      </c>
      <c r="L316" s="72"/>
      <c r="M316" s="64"/>
      <c r="N316" s="64"/>
      <c r="O316" s="72"/>
      <c r="P316" s="72"/>
      <c r="Q316" s="72"/>
    </row>
    <row r="317" spans="2:17" s="20" customFormat="1" ht="21" customHeight="1" x14ac:dyDescent="0.2">
      <c r="B317" s="77" t="s">
        <v>138</v>
      </c>
      <c r="C317" s="78"/>
      <c r="D317" s="78"/>
      <c r="E317" s="78"/>
      <c r="F317" s="78"/>
      <c r="G317" s="79"/>
      <c r="H317" s="25">
        <v>244</v>
      </c>
      <c r="I317" s="24"/>
      <c r="J317" s="24">
        <v>-44985.5</v>
      </c>
      <c r="K317" s="25" t="s">
        <v>9</v>
      </c>
      <c r="L317" s="72"/>
      <c r="M317" s="64"/>
      <c r="N317" s="64"/>
      <c r="O317" s="72"/>
      <c r="P317" s="72"/>
      <c r="Q317" s="72"/>
    </row>
    <row r="318" spans="2:17" s="20" customFormat="1" ht="21" customHeight="1" x14ac:dyDescent="0.2">
      <c r="B318" s="77" t="s">
        <v>139</v>
      </c>
      <c r="C318" s="78"/>
      <c r="D318" s="78"/>
      <c r="E318" s="78"/>
      <c r="F318" s="78"/>
      <c r="G318" s="79"/>
      <c r="H318" s="25">
        <v>244</v>
      </c>
      <c r="I318" s="24"/>
      <c r="J318" s="24">
        <v>-9291</v>
      </c>
      <c r="K318" s="25" t="s">
        <v>9</v>
      </c>
      <c r="L318" s="72"/>
      <c r="M318" s="64"/>
      <c r="N318" s="64"/>
      <c r="O318" s="72"/>
      <c r="P318" s="72"/>
      <c r="Q318" s="72"/>
    </row>
    <row r="319" spans="2:17" s="20" customFormat="1" ht="21" customHeight="1" x14ac:dyDescent="0.2">
      <c r="B319" s="77" t="s">
        <v>91</v>
      </c>
      <c r="C319" s="78"/>
      <c r="D319" s="78"/>
      <c r="E319" s="78"/>
      <c r="F319" s="78"/>
      <c r="G319" s="79"/>
      <c r="H319" s="25">
        <v>244</v>
      </c>
      <c r="I319" s="24"/>
      <c r="J319" s="24">
        <v>-7386.3</v>
      </c>
      <c r="K319" s="25" t="s">
        <v>9</v>
      </c>
      <c r="L319" s="72"/>
      <c r="M319" s="64"/>
      <c r="N319" s="64"/>
      <c r="O319" s="72"/>
      <c r="P319" s="72"/>
      <c r="Q319" s="72"/>
    </row>
    <row r="320" spans="2:17" s="20" customFormat="1" ht="21" customHeight="1" x14ac:dyDescent="0.2">
      <c r="B320" s="77" t="s">
        <v>92</v>
      </c>
      <c r="C320" s="78"/>
      <c r="D320" s="78"/>
      <c r="E320" s="78"/>
      <c r="F320" s="78"/>
      <c r="G320" s="79"/>
      <c r="H320" s="25">
        <v>244</v>
      </c>
      <c r="I320" s="24"/>
      <c r="J320" s="24">
        <f>-20876+3753.95</f>
        <v>-17122.05</v>
      </c>
      <c r="K320" s="25" t="s">
        <v>9</v>
      </c>
      <c r="L320" s="72"/>
      <c r="M320" s="64"/>
      <c r="N320" s="64"/>
      <c r="O320" s="72"/>
      <c r="P320" s="72"/>
      <c r="Q320" s="72"/>
    </row>
    <row r="321" spans="2:17" s="20" customFormat="1" ht="25.15" customHeight="1" x14ac:dyDescent="0.2">
      <c r="B321" s="77" t="s">
        <v>72</v>
      </c>
      <c r="C321" s="78"/>
      <c r="D321" s="78"/>
      <c r="E321" s="78"/>
      <c r="F321" s="78"/>
      <c r="G321" s="79"/>
      <c r="H321" s="25">
        <v>244</v>
      </c>
      <c r="I321" s="24"/>
      <c r="J321" s="24">
        <v>-29700</v>
      </c>
      <c r="K321" s="25" t="s">
        <v>9</v>
      </c>
      <c r="L321" s="72"/>
      <c r="M321" s="64"/>
      <c r="N321" s="64"/>
      <c r="O321" s="72"/>
      <c r="P321" s="72"/>
      <c r="Q321" s="72"/>
    </row>
    <row r="322" spans="2:17" s="20" customFormat="1" ht="22.5" customHeight="1" x14ac:dyDescent="0.2">
      <c r="B322" s="77" t="s">
        <v>140</v>
      </c>
      <c r="C322" s="78"/>
      <c r="D322" s="78"/>
      <c r="E322" s="78"/>
      <c r="F322" s="78"/>
      <c r="G322" s="79"/>
      <c r="H322" s="25">
        <v>244</v>
      </c>
      <c r="I322" s="24"/>
      <c r="J322" s="24">
        <v>-8500</v>
      </c>
      <c r="K322" s="25" t="s">
        <v>9</v>
      </c>
      <c r="L322" s="72"/>
      <c r="M322" s="64"/>
      <c r="N322" s="64"/>
      <c r="O322" s="72"/>
      <c r="P322" s="72"/>
      <c r="Q322" s="72"/>
    </row>
    <row r="323" spans="2:17" s="20" customFormat="1" ht="25.15" customHeight="1" x14ac:dyDescent="0.2">
      <c r="B323" s="77" t="s">
        <v>141</v>
      </c>
      <c r="C323" s="78"/>
      <c r="D323" s="78"/>
      <c r="E323" s="78"/>
      <c r="F323" s="78"/>
      <c r="G323" s="79"/>
      <c r="H323" s="25">
        <v>244</v>
      </c>
      <c r="I323" s="24"/>
      <c r="J323" s="24">
        <v>2040</v>
      </c>
      <c r="K323" s="25" t="s">
        <v>9</v>
      </c>
      <c r="L323" s="72"/>
      <c r="M323" s="64"/>
      <c r="N323" s="64"/>
      <c r="O323" s="72"/>
      <c r="P323" s="72"/>
      <c r="Q323" s="72"/>
    </row>
    <row r="324" spans="2:17" s="20" customFormat="1" ht="25.15" customHeight="1" x14ac:dyDescent="0.2">
      <c r="B324" s="77" t="s">
        <v>142</v>
      </c>
      <c r="C324" s="78"/>
      <c r="D324" s="78"/>
      <c r="E324" s="78"/>
      <c r="F324" s="78"/>
      <c r="G324" s="79"/>
      <c r="H324" s="25">
        <v>244</v>
      </c>
      <c r="I324" s="24"/>
      <c r="J324" s="24">
        <f>-25790+11010</f>
        <v>-14780</v>
      </c>
      <c r="K324" s="25" t="s">
        <v>9</v>
      </c>
      <c r="L324" s="72"/>
      <c r="M324" s="64"/>
      <c r="N324" s="64"/>
      <c r="O324" s="72"/>
      <c r="P324" s="72"/>
      <c r="Q324" s="72"/>
    </row>
    <row r="325" spans="2:17" s="20" customFormat="1" ht="15.6" customHeight="1" x14ac:dyDescent="0.2">
      <c r="B325" s="80" t="s">
        <v>5</v>
      </c>
      <c r="C325" s="81"/>
      <c r="D325" s="81"/>
      <c r="E325" s="81"/>
      <c r="F325" s="81"/>
      <c r="G325" s="81"/>
      <c r="H325" s="81"/>
      <c r="I325" s="54">
        <f>SUM(I316:I324)</f>
        <v>0</v>
      </c>
      <c r="J325" s="54">
        <f>SUM(J316:J324)</f>
        <v>-142382.65000000002</v>
      </c>
      <c r="K325" s="26"/>
      <c r="L325" s="72"/>
      <c r="M325" s="67"/>
      <c r="N325" s="67"/>
      <c r="O325" s="73"/>
      <c r="P325" s="73"/>
      <c r="Q325" s="73"/>
    </row>
    <row r="326" spans="2:17" s="20" customFormat="1" ht="15.6" customHeight="1" x14ac:dyDescent="0.2">
      <c r="B326" s="80"/>
      <c r="C326" s="81"/>
      <c r="D326" s="81"/>
      <c r="E326" s="81"/>
      <c r="F326" s="81"/>
      <c r="G326" s="81"/>
      <c r="H326" s="81"/>
      <c r="I326" s="82">
        <f>I325+J325</f>
        <v>-142382.65000000002</v>
      </c>
      <c r="J326" s="83"/>
      <c r="K326" s="26"/>
      <c r="L326" s="73"/>
      <c r="M326" s="68"/>
      <c r="N326" s="67"/>
      <c r="O326" s="73"/>
      <c r="P326" s="73"/>
      <c r="Q326" s="73"/>
    </row>
    <row r="327" spans="2:17" s="20" customFormat="1" ht="15.6" customHeight="1" x14ac:dyDescent="0.2">
      <c r="B327" s="31"/>
      <c r="C327" s="31"/>
      <c r="D327" s="31"/>
      <c r="E327" s="31"/>
      <c r="F327" s="31"/>
      <c r="G327" s="31"/>
      <c r="H327" s="31"/>
      <c r="I327" s="32"/>
      <c r="J327" s="32"/>
      <c r="K327" s="21"/>
      <c r="L327" s="73"/>
      <c r="M327" s="68"/>
      <c r="N327" s="67"/>
      <c r="O327" s="73"/>
      <c r="P327" s="73"/>
      <c r="Q327" s="73"/>
    </row>
    <row r="328" spans="2:17" s="20" customFormat="1" ht="23.25" customHeight="1" x14ac:dyDescent="0.2">
      <c r="B328" s="84" t="s">
        <v>19</v>
      </c>
      <c r="C328" s="84"/>
      <c r="D328" s="84"/>
      <c r="E328" s="84"/>
      <c r="F328" s="84"/>
      <c r="G328" s="84"/>
      <c r="H328" s="84"/>
      <c r="I328" s="84"/>
      <c r="J328" s="84"/>
      <c r="K328" s="84"/>
      <c r="L328" s="73"/>
      <c r="M328" s="64"/>
      <c r="N328" s="64"/>
      <c r="O328" s="72"/>
      <c r="P328" s="72"/>
      <c r="Q328" s="72"/>
    </row>
    <row r="329" spans="2:17" s="20" customFormat="1" ht="15.6" customHeight="1" x14ac:dyDescent="0.2">
      <c r="B329" s="46"/>
      <c r="C329" s="47"/>
      <c r="D329" s="47"/>
      <c r="E329" s="47"/>
      <c r="F329" s="47"/>
      <c r="G329" s="47"/>
      <c r="H329" s="47"/>
      <c r="I329" s="48"/>
      <c r="J329" s="49"/>
      <c r="K329" s="26"/>
      <c r="L329" s="72"/>
      <c r="M329" s="68"/>
      <c r="N329" s="67"/>
      <c r="O329" s="73"/>
      <c r="P329" s="73"/>
      <c r="Q329" s="73"/>
    </row>
    <row r="330" spans="2:17" s="20" customFormat="1" ht="21" customHeight="1" x14ac:dyDescent="0.2">
      <c r="B330" s="85" t="s">
        <v>3</v>
      </c>
      <c r="C330" s="86"/>
      <c r="D330" s="86"/>
      <c r="E330" s="86"/>
      <c r="F330" s="86"/>
      <c r="G330" s="87"/>
      <c r="H330" s="40" t="s">
        <v>4</v>
      </c>
      <c r="I330" s="40" t="s">
        <v>6</v>
      </c>
      <c r="J330" s="40" t="s">
        <v>7</v>
      </c>
      <c r="K330" s="40" t="s">
        <v>2</v>
      </c>
      <c r="L330" s="73"/>
      <c r="M330" s="64"/>
      <c r="N330" s="64"/>
      <c r="O330" s="72"/>
      <c r="P330" s="72"/>
      <c r="Q330" s="72"/>
    </row>
    <row r="331" spans="2:17" s="20" customFormat="1" ht="26.45" customHeight="1" x14ac:dyDescent="0.2">
      <c r="B331" s="77" t="s">
        <v>137</v>
      </c>
      <c r="C331" s="78"/>
      <c r="D331" s="78"/>
      <c r="E331" s="78"/>
      <c r="F331" s="78"/>
      <c r="G331" s="79"/>
      <c r="H331" s="29" t="s">
        <v>12</v>
      </c>
      <c r="I331" s="30"/>
      <c r="J331" s="24">
        <v>-52300</v>
      </c>
      <c r="K331" s="25" t="s">
        <v>9</v>
      </c>
      <c r="L331" s="72"/>
      <c r="M331" s="64"/>
      <c r="N331" s="64"/>
      <c r="O331" s="72"/>
      <c r="P331" s="72"/>
      <c r="Q331" s="72"/>
    </row>
    <row r="332" spans="2:17" s="20" customFormat="1" ht="19.899999999999999" customHeight="1" x14ac:dyDescent="0.2">
      <c r="B332" s="80" t="s">
        <v>5</v>
      </c>
      <c r="C332" s="81"/>
      <c r="D332" s="81"/>
      <c r="E332" s="81"/>
      <c r="F332" s="81"/>
      <c r="G332" s="81"/>
      <c r="H332" s="102"/>
      <c r="I332" s="54">
        <f>SUM(I331:I331)</f>
        <v>0</v>
      </c>
      <c r="J332" s="54">
        <f>SUM(J331:J331)</f>
        <v>-52300</v>
      </c>
      <c r="K332" s="26"/>
      <c r="L332" s="72"/>
      <c r="M332" s="67"/>
      <c r="N332" s="67"/>
      <c r="O332" s="73"/>
      <c r="P332" s="73"/>
      <c r="Q332" s="73"/>
    </row>
    <row r="333" spans="2:17" s="20" customFormat="1" ht="17.45" customHeight="1" x14ac:dyDescent="0.2">
      <c r="B333" s="80"/>
      <c r="C333" s="81"/>
      <c r="D333" s="81"/>
      <c r="E333" s="81"/>
      <c r="F333" s="81"/>
      <c r="G333" s="81"/>
      <c r="H333" s="102"/>
      <c r="I333" s="82">
        <f>I332+J332</f>
        <v>-52300</v>
      </c>
      <c r="J333" s="83"/>
      <c r="K333" s="26"/>
      <c r="L333" s="73"/>
      <c r="M333" s="68"/>
      <c r="N333" s="67"/>
      <c r="O333" s="73"/>
      <c r="P333" s="73"/>
      <c r="Q333" s="73"/>
    </row>
    <row r="334" spans="2:17" s="2" customFormat="1" ht="17.45" customHeight="1" x14ac:dyDescent="0.2">
      <c r="B334" s="7"/>
      <c r="C334" s="7"/>
      <c r="D334" s="7"/>
      <c r="E334" s="7"/>
      <c r="F334" s="7"/>
      <c r="G334" s="7"/>
      <c r="H334" s="7"/>
      <c r="I334" s="8"/>
      <c r="J334" s="8"/>
      <c r="K334" s="6"/>
      <c r="L334" s="73"/>
      <c r="M334" s="68">
        <f>I183+I189+I196+I203+I212+I220+I248+I262+I285+I295+I306+I312+I326+I333</f>
        <v>-1036318.1900000001</v>
      </c>
      <c r="N334" s="67"/>
      <c r="O334" s="73"/>
      <c r="P334" s="73"/>
      <c r="Q334" s="73"/>
    </row>
    <row r="335" spans="2:17" s="2" customFormat="1" ht="15.6" hidden="1" customHeight="1" x14ac:dyDescent="0.2">
      <c r="B335" s="16" t="s">
        <v>35</v>
      </c>
      <c r="L335" s="73"/>
      <c r="M335" s="64"/>
      <c r="N335" s="64"/>
      <c r="O335" s="72"/>
      <c r="P335" s="72"/>
      <c r="Q335" s="72"/>
    </row>
    <row r="336" spans="2:17" s="2" customFormat="1" hidden="1" x14ac:dyDescent="0.2">
      <c r="B336" s="88" t="s">
        <v>3</v>
      </c>
      <c r="C336" s="89"/>
      <c r="D336" s="89"/>
      <c r="E336" s="89"/>
      <c r="F336" s="89"/>
      <c r="G336" s="90"/>
      <c r="H336" s="18" t="s">
        <v>4</v>
      </c>
      <c r="I336" s="18" t="s">
        <v>6</v>
      </c>
      <c r="J336" s="18" t="s">
        <v>7</v>
      </c>
      <c r="K336" s="18" t="s">
        <v>2</v>
      </c>
      <c r="L336" s="72"/>
      <c r="M336" s="64"/>
      <c r="N336" s="64"/>
      <c r="O336" s="72"/>
      <c r="P336" s="72"/>
      <c r="Q336" s="72"/>
    </row>
    <row r="337" spans="2:17" s="2" customFormat="1" ht="35.450000000000003" hidden="1" customHeight="1" x14ac:dyDescent="0.2">
      <c r="B337" s="91" t="s">
        <v>36</v>
      </c>
      <c r="C337" s="92"/>
      <c r="D337" s="92"/>
      <c r="E337" s="92"/>
      <c r="F337" s="92"/>
      <c r="G337" s="93"/>
      <c r="H337" s="9" t="s">
        <v>37</v>
      </c>
      <c r="I337" s="10"/>
      <c r="J337" s="11"/>
      <c r="K337" s="12" t="s">
        <v>76</v>
      </c>
      <c r="L337" s="72"/>
      <c r="M337" s="64"/>
      <c r="N337" s="64"/>
      <c r="O337" s="72"/>
      <c r="P337" s="72"/>
      <c r="Q337" s="72"/>
    </row>
    <row r="338" spans="2:17" s="2" customFormat="1" ht="15.6" hidden="1" customHeight="1" x14ac:dyDescent="0.2">
      <c r="B338" s="97" t="s">
        <v>8</v>
      </c>
      <c r="C338" s="98"/>
      <c r="D338" s="98"/>
      <c r="E338" s="98"/>
      <c r="F338" s="98"/>
      <c r="G338" s="98"/>
      <c r="H338" s="108"/>
      <c r="I338" s="13">
        <f>SUM(I337:I337)</f>
        <v>0</v>
      </c>
      <c r="J338" s="13">
        <f>SUM(J337:J337)</f>
        <v>0</v>
      </c>
      <c r="K338" s="5"/>
      <c r="L338" s="72"/>
      <c r="M338" s="67"/>
      <c r="N338" s="67"/>
      <c r="O338" s="72"/>
      <c r="P338" s="72"/>
      <c r="Q338" s="72"/>
    </row>
    <row r="339" spans="2:17" s="2" customFormat="1" ht="15.6" hidden="1" customHeight="1" x14ac:dyDescent="0.2">
      <c r="B339" s="97"/>
      <c r="C339" s="98"/>
      <c r="D339" s="98"/>
      <c r="E339" s="98"/>
      <c r="F339" s="98"/>
      <c r="G339" s="98"/>
      <c r="H339" s="108"/>
      <c r="I339" s="99">
        <f>I338+J338</f>
        <v>0</v>
      </c>
      <c r="J339" s="100"/>
      <c r="K339" s="5"/>
      <c r="L339" s="73"/>
      <c r="M339" s="67"/>
      <c r="N339" s="67"/>
      <c r="O339" s="72"/>
      <c r="P339" s="72"/>
      <c r="Q339" s="72"/>
    </row>
    <row r="340" spans="2:17" hidden="1" x14ac:dyDescent="0.2">
      <c r="L340" s="73"/>
    </row>
    <row r="341" spans="2:17" s="2" customFormat="1" ht="15.6" hidden="1" customHeight="1" x14ac:dyDescent="0.2">
      <c r="B341" s="16" t="s">
        <v>77</v>
      </c>
      <c r="L341" s="73"/>
      <c r="M341" s="64"/>
      <c r="N341" s="64"/>
      <c r="O341" s="72"/>
      <c r="P341" s="72"/>
      <c r="Q341" s="72"/>
    </row>
    <row r="342" spans="2:17" s="2" customFormat="1" hidden="1" x14ac:dyDescent="0.2">
      <c r="B342" s="88" t="s">
        <v>3</v>
      </c>
      <c r="C342" s="89"/>
      <c r="D342" s="89"/>
      <c r="E342" s="89"/>
      <c r="F342" s="89"/>
      <c r="G342" s="90"/>
      <c r="H342" s="18" t="s">
        <v>4</v>
      </c>
      <c r="I342" s="18" t="s">
        <v>6</v>
      </c>
      <c r="J342" s="18" t="s">
        <v>7</v>
      </c>
      <c r="K342" s="18" t="s">
        <v>2</v>
      </c>
      <c r="L342" s="72"/>
      <c r="M342" s="64"/>
      <c r="N342" s="64"/>
      <c r="O342" s="72"/>
      <c r="P342" s="72"/>
      <c r="Q342" s="72"/>
    </row>
    <row r="343" spans="2:17" s="2" customFormat="1" ht="35.450000000000003" hidden="1" customHeight="1" x14ac:dyDescent="0.2">
      <c r="B343" s="91" t="s">
        <v>75</v>
      </c>
      <c r="C343" s="92"/>
      <c r="D343" s="92"/>
      <c r="E343" s="92"/>
      <c r="F343" s="92"/>
      <c r="G343" s="93"/>
      <c r="H343" s="9" t="s">
        <v>78</v>
      </c>
      <c r="I343" s="10"/>
      <c r="J343" s="11"/>
      <c r="K343" s="12" t="s">
        <v>66</v>
      </c>
      <c r="L343" s="72"/>
      <c r="M343" s="64"/>
      <c r="N343" s="64"/>
      <c r="O343" s="72"/>
      <c r="P343" s="72"/>
      <c r="Q343" s="72"/>
    </row>
    <row r="344" spans="2:17" s="2" customFormat="1" ht="15.6" hidden="1" customHeight="1" x14ac:dyDescent="0.2">
      <c r="B344" s="97" t="s">
        <v>8</v>
      </c>
      <c r="C344" s="98"/>
      <c r="D344" s="98"/>
      <c r="E344" s="98"/>
      <c r="F344" s="98"/>
      <c r="G344" s="98"/>
      <c r="H344" s="108"/>
      <c r="I344" s="13">
        <f>SUM(I343:I343)</f>
        <v>0</v>
      </c>
      <c r="J344" s="13">
        <f>SUM(J343:J343)</f>
        <v>0</v>
      </c>
      <c r="K344" s="5"/>
      <c r="L344" s="72"/>
      <c r="M344" s="67"/>
      <c r="N344" s="67"/>
      <c r="O344" s="72"/>
      <c r="P344" s="72"/>
      <c r="Q344" s="72"/>
    </row>
    <row r="345" spans="2:17" s="2" customFormat="1" ht="15.6" hidden="1" customHeight="1" x14ac:dyDescent="0.2">
      <c r="B345" s="97"/>
      <c r="C345" s="98"/>
      <c r="D345" s="98"/>
      <c r="E345" s="98"/>
      <c r="F345" s="98"/>
      <c r="G345" s="98"/>
      <c r="H345" s="108"/>
      <c r="I345" s="99">
        <f>I344+J344</f>
        <v>0</v>
      </c>
      <c r="J345" s="100"/>
      <c r="K345" s="5"/>
      <c r="L345" s="73"/>
      <c r="M345" s="68"/>
      <c r="N345" s="67"/>
      <c r="O345" s="72"/>
      <c r="P345" s="72"/>
      <c r="Q345" s="72"/>
    </row>
    <row r="346" spans="2:17" ht="9.75" hidden="1" customHeight="1" x14ac:dyDescent="0.2">
      <c r="M346" s="76"/>
    </row>
    <row r="347" spans="2:17" hidden="1" x14ac:dyDescent="0.2"/>
    <row r="349" spans="2:17" x14ac:dyDescent="0.2">
      <c r="M349" s="76">
        <f>M169-M334</f>
        <v>0</v>
      </c>
    </row>
  </sheetData>
  <mergeCells count="321">
    <mergeCell ref="B257:G257"/>
    <mergeCell ref="B178:G178"/>
    <mergeCell ref="B82:G82"/>
    <mergeCell ref="B331:G331"/>
    <mergeCell ref="B114:G114"/>
    <mergeCell ref="B115:H115"/>
    <mergeCell ref="B116:H116"/>
    <mergeCell ref="B325:H325"/>
    <mergeCell ref="B326:H326"/>
    <mergeCell ref="I326:J326"/>
    <mergeCell ref="B330:G330"/>
    <mergeCell ref="B315:G315"/>
    <mergeCell ref="B316:G316"/>
    <mergeCell ref="B322:G322"/>
    <mergeCell ref="B324:G324"/>
    <mergeCell ref="B269:G269"/>
    <mergeCell ref="B280:G280"/>
    <mergeCell ref="B226:G226"/>
    <mergeCell ref="B214:K214"/>
    <mergeCell ref="B220:H220"/>
    <mergeCell ref="B168:H168"/>
    <mergeCell ref="I168:J168"/>
    <mergeCell ref="B171:K171"/>
    <mergeCell ref="B173:G173"/>
    <mergeCell ref="B174:G174"/>
    <mergeCell ref="B175:H175"/>
    <mergeCell ref="B255:G255"/>
    <mergeCell ref="B303:G303"/>
    <mergeCell ref="B339:H339"/>
    <mergeCell ref="I339:J339"/>
    <mergeCell ref="B51:H51"/>
    <mergeCell ref="B52:H52"/>
    <mergeCell ref="B46:K46"/>
    <mergeCell ref="B48:G48"/>
    <mergeCell ref="B49:G49"/>
    <mergeCell ref="B118:K118"/>
    <mergeCell ref="B79:K79"/>
    <mergeCell ref="B128:G128"/>
    <mergeCell ref="I52:J52"/>
    <mergeCell ref="B58:G58"/>
    <mergeCell ref="B91:G91"/>
    <mergeCell ref="B94:G94"/>
    <mergeCell ref="B139:H139"/>
    <mergeCell ref="B140:H140"/>
    <mergeCell ref="B333:H333"/>
    <mergeCell ref="I333:J333"/>
    <mergeCell ref="B336:G336"/>
    <mergeCell ref="B337:G337"/>
    <mergeCell ref="B338:H338"/>
    <mergeCell ref="B83:G83"/>
    <mergeCell ref="B2:K2"/>
    <mergeCell ref="B3:C3"/>
    <mergeCell ref="B6:K6"/>
    <mergeCell ref="B57:G57"/>
    <mergeCell ref="B60:G60"/>
    <mergeCell ref="B63:H63"/>
    <mergeCell ref="B8:G8"/>
    <mergeCell ref="B16:K16"/>
    <mergeCell ref="B54:K54"/>
    <mergeCell ref="B56:G56"/>
    <mergeCell ref="B62:G62"/>
    <mergeCell ref="B9:K9"/>
    <mergeCell ref="B11:G11"/>
    <mergeCell ref="B12:G12"/>
    <mergeCell ref="B13:H13"/>
    <mergeCell ref="B14:H14"/>
    <mergeCell ref="I14:J14"/>
    <mergeCell ref="B30:K30"/>
    <mergeCell ref="B31:G31"/>
    <mergeCell ref="B33:G33"/>
    <mergeCell ref="B50:G50"/>
    <mergeCell ref="B37:K37"/>
    <mergeCell ref="B39:G39"/>
    <mergeCell ref="B42:G42"/>
    <mergeCell ref="B35:H35"/>
    <mergeCell ref="B287:K287"/>
    <mergeCell ref="B293:G293"/>
    <mergeCell ref="I35:J35"/>
    <mergeCell ref="B81:G81"/>
    <mergeCell ref="B34:H34"/>
    <mergeCell ref="B59:G59"/>
    <mergeCell ref="B61:G61"/>
    <mergeCell ref="B86:H86"/>
    <mergeCell ref="I86:J86"/>
    <mergeCell ref="B146:G146"/>
    <mergeCell ref="B64:H64"/>
    <mergeCell ref="I64:J64"/>
    <mergeCell ref="B80:G80"/>
    <mergeCell ref="B85:H85"/>
    <mergeCell ref="I97:J97"/>
    <mergeCell ref="B124:K124"/>
    <mergeCell ref="B90:G90"/>
    <mergeCell ref="B145:K145"/>
    <mergeCell ref="B129:G129"/>
    <mergeCell ref="B259:G259"/>
    <mergeCell ref="B229:G229"/>
    <mergeCell ref="B43:H43"/>
    <mergeCell ref="B44:H44"/>
    <mergeCell ref="B84:G84"/>
    <mergeCell ref="B96:H96"/>
    <mergeCell ref="B95:G95"/>
    <mergeCell ref="B328:K328"/>
    <mergeCell ref="B314:K314"/>
    <mergeCell ref="B298:G298"/>
    <mergeCell ref="B300:H300"/>
    <mergeCell ref="B297:K297"/>
    <mergeCell ref="B299:G299"/>
    <mergeCell ref="B301:H301"/>
    <mergeCell ref="B281:G281"/>
    <mergeCell ref="B282:G282"/>
    <mergeCell ref="B271:G271"/>
    <mergeCell ref="B266:G266"/>
    <mergeCell ref="B295:H295"/>
    <mergeCell ref="I295:J295"/>
    <mergeCell ref="B288:G288"/>
    <mergeCell ref="B274:G274"/>
    <mergeCell ref="B125:G125"/>
    <mergeCell ref="B126:G126"/>
    <mergeCell ref="B135:K135"/>
    <mergeCell ref="I262:J262"/>
    <mergeCell ref="B250:K250"/>
    <mergeCell ref="B260:G260"/>
    <mergeCell ref="B344:H344"/>
    <mergeCell ref="B345:H345"/>
    <mergeCell ref="I345:J345"/>
    <mergeCell ref="B289:G289"/>
    <mergeCell ref="B290:G290"/>
    <mergeCell ref="B106:K106"/>
    <mergeCell ref="B108:G108"/>
    <mergeCell ref="B109:H109"/>
    <mergeCell ref="B110:H110"/>
    <mergeCell ref="I110:J110"/>
    <mergeCell ref="B138:G138"/>
    <mergeCell ref="B148:K148"/>
    <mergeCell ref="B149:G149"/>
    <mergeCell ref="B150:G150"/>
    <mergeCell ref="B151:G151"/>
    <mergeCell ref="B152:H152"/>
    <mergeCell ref="B153:H153"/>
    <mergeCell ref="I153:J153"/>
    <mergeCell ref="B164:K164"/>
    <mergeCell ref="B165:G165"/>
    <mergeCell ref="B166:G166"/>
    <mergeCell ref="B227:G227"/>
    <mergeCell ref="B225:G225"/>
    <mergeCell ref="B180:G180"/>
    <mergeCell ref="B92:G92"/>
    <mergeCell ref="B342:G342"/>
    <mergeCell ref="B211:H211"/>
    <mergeCell ref="B212:H212"/>
    <mergeCell ref="I212:J212"/>
    <mergeCell ref="B253:G253"/>
    <mergeCell ref="B256:G256"/>
    <mergeCell ref="B258:G258"/>
    <mergeCell ref="B245:G245"/>
    <mergeCell ref="B246:G246"/>
    <mergeCell ref="B247:H247"/>
    <mergeCell ref="B248:H248"/>
    <mergeCell ref="I248:J248"/>
    <mergeCell ref="B236:K236"/>
    <mergeCell ref="B238:G238"/>
    <mergeCell ref="B239:G239"/>
    <mergeCell ref="B240:G240"/>
    <mergeCell ref="B136:G136"/>
    <mergeCell ref="I220:J220"/>
    <mergeCell ref="B119:G119"/>
    <mergeCell ref="B332:H332"/>
    <mergeCell ref="B261:H261"/>
    <mergeCell ref="B251:G251"/>
    <mergeCell ref="B273:G273"/>
    <mergeCell ref="B343:G343"/>
    <mergeCell ref="B167:H167"/>
    <mergeCell ref="B99:K99"/>
    <mergeCell ref="B100:G100"/>
    <mergeCell ref="B101:G101"/>
    <mergeCell ref="B107:G107"/>
    <mergeCell ref="B103:H103"/>
    <mergeCell ref="B104:H104"/>
    <mergeCell ref="I104:J104"/>
    <mergeCell ref="B102:G102"/>
    <mergeCell ref="B133:H133"/>
    <mergeCell ref="I133:J133"/>
    <mergeCell ref="B112:K112"/>
    <mergeCell ref="B113:G113"/>
    <mergeCell ref="B155:K155"/>
    <mergeCell ref="B156:G156"/>
    <mergeCell ref="B230:G230"/>
    <mergeCell ref="B231:G231"/>
    <mergeCell ref="B232:G232"/>
    <mergeCell ref="B233:H233"/>
    <mergeCell ref="B234:H234"/>
    <mergeCell ref="I234:J234"/>
    <mergeCell ref="B179:K179"/>
    <mergeCell ref="B210:G210"/>
    <mergeCell ref="B69:G69"/>
    <mergeCell ref="B75:G75"/>
    <mergeCell ref="B76:H76"/>
    <mergeCell ref="B77:H77"/>
    <mergeCell ref="I77:J77"/>
    <mergeCell ref="B222:K222"/>
    <mergeCell ref="B68:G68"/>
    <mergeCell ref="B70:G70"/>
    <mergeCell ref="B71:G71"/>
    <mergeCell ref="B72:G72"/>
    <mergeCell ref="B73:G73"/>
    <mergeCell ref="B74:G74"/>
    <mergeCell ref="B216:G216"/>
    <mergeCell ref="B217:G217"/>
    <mergeCell ref="B218:G218"/>
    <mergeCell ref="B200:G200"/>
    <mergeCell ref="B201:G201"/>
    <mergeCell ref="B202:H202"/>
    <mergeCell ref="B203:H203"/>
    <mergeCell ref="I203:J203"/>
    <mergeCell ref="B208:G208"/>
    <mergeCell ref="B209:G209"/>
    <mergeCell ref="I176:J176"/>
    <mergeCell ref="B219:H219"/>
    <mergeCell ref="I28:J28"/>
    <mergeCell ref="B24:K24"/>
    <mergeCell ref="B25:G25"/>
    <mergeCell ref="B26:G26"/>
    <mergeCell ref="B27:H27"/>
    <mergeCell ref="B28:H28"/>
    <mergeCell ref="B18:K18"/>
    <mergeCell ref="B19:G19"/>
    <mergeCell ref="B20:G20"/>
    <mergeCell ref="B21:H21"/>
    <mergeCell ref="B22:H22"/>
    <mergeCell ref="I22:J22"/>
    <mergeCell ref="B32:G32"/>
    <mergeCell ref="B191:K191"/>
    <mergeCell ref="B192:G192"/>
    <mergeCell ref="B193:G193"/>
    <mergeCell ref="B194:G194"/>
    <mergeCell ref="B195:H195"/>
    <mergeCell ref="B196:H196"/>
    <mergeCell ref="I196:J196"/>
    <mergeCell ref="B199:K199"/>
    <mergeCell ref="B181:G181"/>
    <mergeCell ref="B182:H182"/>
    <mergeCell ref="B183:H183"/>
    <mergeCell ref="I183:J183"/>
    <mergeCell ref="B185:K185"/>
    <mergeCell ref="B186:G186"/>
    <mergeCell ref="B187:G187"/>
    <mergeCell ref="B188:H188"/>
    <mergeCell ref="B189:H189"/>
    <mergeCell ref="I189:J189"/>
    <mergeCell ref="B93:G93"/>
    <mergeCell ref="B160:G160"/>
    <mergeCell ref="B162:H162"/>
    <mergeCell ref="I162:J162"/>
    <mergeCell ref="B161:H161"/>
    <mergeCell ref="B40:G40"/>
    <mergeCell ref="B41:G41"/>
    <mergeCell ref="B205:K205"/>
    <mergeCell ref="B207:G207"/>
    <mergeCell ref="B137:G137"/>
    <mergeCell ref="B143:K143"/>
    <mergeCell ref="B132:H132"/>
    <mergeCell ref="B120:G120"/>
    <mergeCell ref="B121:H121"/>
    <mergeCell ref="B122:H122"/>
    <mergeCell ref="I122:J122"/>
    <mergeCell ref="B127:G127"/>
    <mergeCell ref="B131:G131"/>
    <mergeCell ref="B176:H176"/>
    <mergeCell ref="B130:G130"/>
    <mergeCell ref="I140:J140"/>
    <mergeCell ref="I116:J116"/>
    <mergeCell ref="I44:J44"/>
    <mergeCell ref="B97:H97"/>
    <mergeCell ref="B157:G157"/>
    <mergeCell ref="B159:G159"/>
    <mergeCell ref="B158:G158"/>
    <mergeCell ref="B65:K65"/>
    <mergeCell ref="B67:G67"/>
    <mergeCell ref="B241:G241"/>
    <mergeCell ref="B242:G242"/>
    <mergeCell ref="B243:G243"/>
    <mergeCell ref="B244:G244"/>
    <mergeCell ref="B224:G224"/>
    <mergeCell ref="B228:G228"/>
    <mergeCell ref="B272:G272"/>
    <mergeCell ref="B292:G292"/>
    <mergeCell ref="B302:K302"/>
    <mergeCell ref="I301:J301"/>
    <mergeCell ref="I285:J285"/>
    <mergeCell ref="B267:G267"/>
    <mergeCell ref="B270:G270"/>
    <mergeCell ref="B275:G275"/>
    <mergeCell ref="B276:G276"/>
    <mergeCell ref="B278:G278"/>
    <mergeCell ref="B277:G277"/>
    <mergeCell ref="B279:G279"/>
    <mergeCell ref="B284:H284"/>
    <mergeCell ref="B285:H285"/>
    <mergeCell ref="B268:G268"/>
    <mergeCell ref="B262:H262"/>
    <mergeCell ref="B252:G252"/>
    <mergeCell ref="B254:G254"/>
    <mergeCell ref="B304:G304"/>
    <mergeCell ref="B305:H305"/>
    <mergeCell ref="B306:H306"/>
    <mergeCell ref="I306:J306"/>
    <mergeCell ref="B308:K308"/>
    <mergeCell ref="B283:G283"/>
    <mergeCell ref="B291:G291"/>
    <mergeCell ref="B294:H294"/>
    <mergeCell ref="B309:G309"/>
    <mergeCell ref="B310:G310"/>
    <mergeCell ref="B311:H311"/>
    <mergeCell ref="B312:H312"/>
    <mergeCell ref="I312:J312"/>
    <mergeCell ref="B323:G323"/>
    <mergeCell ref="B320:G320"/>
    <mergeCell ref="B321:G321"/>
    <mergeCell ref="B319:G319"/>
    <mergeCell ref="B317:G317"/>
    <mergeCell ref="B318:G318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2023-12-20T07:56:27Z</cp:lastPrinted>
  <dcterms:created xsi:type="dcterms:W3CDTF">2015-06-05T18:19:34Z</dcterms:created>
  <dcterms:modified xsi:type="dcterms:W3CDTF">2023-12-20T07:56:29Z</dcterms:modified>
</cp:coreProperties>
</file>